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ТЗ ЛС и ИМН" sheetId="3" r:id="rId1"/>
  </sheets>
  <definedNames>
    <definedName name="_xlnm._FilterDatabase" localSheetId="0" hidden="1">'ТЗ ЛС и ИМН'!$A$4:$G$167</definedName>
    <definedName name="_xlnm.Print_Area" localSheetId="0">'ТЗ ЛС и ИМН'!$A$1:$I$170</definedName>
  </definedNames>
  <calcPr calcId="145621"/>
</workbook>
</file>

<file path=xl/calcChain.xml><?xml version="1.0" encoding="utf-8"?>
<calcChain xmlns="http://schemas.openxmlformats.org/spreadsheetml/2006/main">
  <c r="G6" i="3" l="1"/>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5" i="3"/>
  <c r="G167" i="3" l="1"/>
</calcChain>
</file>

<file path=xl/sharedStrings.xml><?xml version="1.0" encoding="utf-8"?>
<sst xmlns="http://schemas.openxmlformats.org/spreadsheetml/2006/main" count="821" uniqueCount="344">
  <si>
    <t>Ед.
изм.</t>
  </si>
  <si>
    <t>Кол-во</t>
  </si>
  <si>
    <t>Цена за ед. тенге</t>
  </si>
  <si>
    <t>Общая сумма тенге</t>
  </si>
  <si>
    <t>№ лота</t>
  </si>
  <si>
    <t>Приложение №1 к Тендерной документации</t>
  </si>
  <si>
    <t>МП</t>
  </si>
  <si>
    <t>Краткая характеристика закупаемых товаров</t>
  </si>
  <si>
    <t>Торговое наименование</t>
  </si>
  <si>
    <t>Флакон</t>
  </si>
  <si>
    <t>Упаковка</t>
  </si>
  <si>
    <t xml:space="preserve">Натрия хлорид
</t>
  </si>
  <si>
    <t xml:space="preserve">Раствор для инфузий, 0,9 %, 250 мл, № 1
</t>
  </si>
  <si>
    <t>Штука</t>
  </si>
  <si>
    <t>Рулон</t>
  </si>
  <si>
    <t xml:space="preserve">Баллонный катетер, устойчивый к перегибу, сердечник баллона - оптико-волоконный, диаметр баллонного катетера не менее 8 Fr. Наличие датчика давления на кончике катетера с частотой не менее 10000 Гц, объем баллонов 30 или 40 или 50 мл, длина баллонного катетера не менее: 64,3- 69,3 см. Длина мембраны баллона не менее: 230-260 мм., диаметр мембраны баллона не менее: 13,9-15 мм, абразивно устойчивый материал баллона, центральный просвет баллона не менее: .027”, наличие защитного чехла катетера от контаминации длина не менее:  34 см, наличие переходников газовой линии для других типов аппаратов для контрпульсации  длина не менее: 2,2 м., расположение линии пассажа газа в катетере центрально-осевое. Установочный комплект: Проводники с тефлоновым покрытием не менее: 2 шт., диаметр проводника не менее: 0.25”, шприц  с коннектором, объем не менее: 60 мл., пункционная игла не менее: 18 Ga, x 6,35 см., армированный интродъюсер не менее: 15 cм., стандартный интродъюсер не менее: 15 cм. </t>
  </si>
  <si>
    <t>контур дыхательный для соединения аппаратов НДА и ИВЛ с пациентом для вентиляцонный с резервным мешком 2л</t>
  </si>
  <si>
    <t>контур дыхательный для соединения аппаратов НДА и ИВЛ с пациентом для вентиляцонный с резервным мешком 2л,  взрослый, Ǿ22мм, четыре линии длиной по 100 см, Удлиняемый  (растяжимый), Y коннектор с портами двух одельно колпочков синего цвета на линии вдоха и выдоха  22М/22F- длина - 8см,  угловой коннектор с луер портом белого цвета длина- 4 см, 22F/22F коннекторы на линии вдоха и выдоха, два влагосборника, доп. 5-я линия длиной 100 см Удлиняемый  (растяжимый), с коннекторами. Коннекторы прямые,  белого цвета, размер 22F/22F. Каждая упаковка  снабжена пять держателями -фиксаторами для шланга, Комплекте:  -Трубки удлиняемый  (растяжимый) 100 см 5 шт- Коннектор-мундштук Луер 1шт- Коннектор Y-образный 1 шт- Коннектор коленчатый 1 шт- Коннектор прямой 1шт- Колпачок защитный 2шт- Коллектор с клапаном - 2шт- Удлинитель дыхательного контура 1шт - Клипса для фиксации дыхательного контура- Синий разъем 5см - 10шт- Контейнер для сбора влаги 2шт- Дыхательный мешок 2 л  1шт. Материал изготовления - полипропилен РР,  487501). Область применения. Предназначен для проведения кислорода или кислородно-воздушной смеси пациентам находящимся на искусственной вентиляции легких. Упаковка: индивидуальная, клинически 10 шт. Срок годности (срок гарантии): 5 лет от даты изготовления</t>
  </si>
  <si>
    <t xml:space="preserve">Датчик давления двухканальный.
Состав: Двухканальный одноразовый датчик для инвазивного мониторинга кровяного давления. Мониторинг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гистерезис: ±1mmHg. Дрейф нуля со временем: &lt;2mmHg/8ч. Защита от чрезмерного давления: 6464mmHg. Рабочая температура: от +15°С до 40°С. Время непрерывной работа: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"телефонного" типа в защитном прозрачном футляре, для надежного скрепления и безопасной работы.. Сервисный комплект для датчика давления предоставляется поставщиком. Совместимый с кабелем ИАД Nihon Kohden для подключения трансдьюсера к
монитору пациента, 12 pin. 
Набор однократного применения, 
Метод стерилизации: этилен оксидный. 
</t>
  </si>
  <si>
    <t>Набор датчика, давления двухканальный</t>
  </si>
  <si>
    <t>Линозид</t>
  </si>
  <si>
    <t>Раствор для инфузий, 2 мг/мл, 300 мл №1</t>
  </si>
  <si>
    <t>Стерофундин ISO 1000 мл раствор д/инф</t>
  </si>
  <si>
    <t>Раствор для инфузий 1000 мл</t>
  </si>
  <si>
    <t>Интрa-аортальные баллонные катетеры,
размерами: 30 сс; 40сс;  модели: IAB-05840-LWS, IAB
-06830-LWS. Стерильные,
однократного применения</t>
  </si>
  <si>
    <t>штука</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</si>
  <si>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26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</si>
  <si>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за счет насечек в месте захвата. Иглы колющие, 1/2  окружности, 17 мм длиной. Диаметр тела иглы - 0,4572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</si>
  <si>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за счет насечек в месте захвата.  Иглы колющие, 1/2  окружности, 26 мм длиной. Диаметр тела иглы - 0,5588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</si>
  <si>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Иглы имеют конструкцию, увеличивающую надежность их фиксации в иглодержателе  за счет насечек в месте захвата. Иглы колющие, 1/2  окружности, 17 мм длиной. Диаметр тела иглы - 0,4064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</si>
  <si>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0,7, условный размер   6/0. Длина нити 75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Иглы имеют конструкцию, увеличивающую надежность их фиксации в иглодержателе  за счет насечек в месте захвата. Иглы колющие, 1/2  окружности, 13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</si>
  <si>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0,5, условный размер 7/0. Длина нити  60 см. Две иглы. Иглы изготовлены из коррозионностойкого высокопрочного сплава тугоплавких металлов (вольфрама и рения), предел прочности на разрыв составляет  3300 МПа,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не бликуют, имеют матово-серый цвет для улучшения визуализации в операционном поле, не магнитятся для облегчения позиционирования иглы в иглодержателе.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имеют конструкцию, увеличивающую надежность их фиксации в иглодержателе  за счет насечек в месте захвата. Иглы колющие,  3/8  окружности, 8 мм длиной. Диаметр тела иглы 0,2032 мм. Колющий кончик игл имеет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</si>
  <si>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0,4, условный размер 8/0. Длина нити  60 см. Две иглы. Иглы изготовлены из коррозионностойкого высокопрочного сплава тугоплавких металлов (вольфрама и рения), предел прочности на разрыв составляет  3300 МПа,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не бликуют, имеют матово-серый цвет для улучшения визуализации в операционном поле, не магнитятся для облегчения позиционирования иглы в иглодержателе.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имеют конструкцию, увеличивающую надежность их фиксации в иглодержателе  за счет насечек в месте захвата. Иглы колющие,  3/8  окружности, 8 мм длиной. Диаметр тела иглы 0,2032 мм. Колющий кончик игл имеет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</si>
  <si>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17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</si>
  <si>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26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</si>
  <si>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Каждый отрезок атравматически соединен с двумя иглами.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Нить снабжена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уложена по овалу в индивидуальный карман. Иглы и прокладки зафиксированы в полимерном держателе для удобства извлечения и предотвращения запутывания нити. На обратной стороне внутреннего вкладыша имеются 2 клейких слоя, позволяющие зафиксировать его на стерильном столе.</t>
  </si>
  <si>
    <t xml:space="preserve">Нить нерассасывающаяся стальная хирургическая стерильная, монофиламентная, выполнена из хирургической стали.  Метрический размер 9, условный размер 7. Длина нити 45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усиленная, 1/2  окружности, 48 мм длиной. Диаметр тела иглы 1,5494 мм. Игла свободно вращается вокруг своей оси для удобства манипуляций.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отрезок атравматически соединен с иглой. </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</si>
  <si>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IN VIVO через 2 недели, 50% через 3 недели, 25% через 4 недели, срок полного рассасывания 56-70 дней.  Метрический размер 3,5, условный размер 0.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40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Срок годности не менее 5 лет.</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</si>
  <si>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IN VIVO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26 мм длиной. Диаметр тела иглы 0,6604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Срок годности не менее 5 лет</t>
  </si>
  <si>
    <t>Лавсан 0/0, без игл, 10 м</t>
  </si>
  <si>
    <t>шовный материал плетеный 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</si>
  <si>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Лавсан 3/0, без игл, 10 м</t>
  </si>
  <si>
    <t>шовный материал плетеный 3/0,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</si>
  <si>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Материал хирургический гемостатический рассасывающийся 7,5 см x 10 см. (гемостатические салфетки)</t>
  </si>
  <si>
    <t>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должен быть подтвержден доказанным бактерицидным эффектом и должен быть указан в прилагаемой к продукту инструкции. Материал полностью рассасывается в течение 7-14 дней. Материал должен быть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васкулярных протезов, биопсиях,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в нейрохирургии, особенно цереброваскулярной, при пересадке кожи, при лечении поверхностных ран. Размер 7,5 см x 10 см.</t>
  </si>
  <si>
    <t>Возвратные электроды</t>
  </si>
  <si>
    <t>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Размеры: 2,50 - 6,0 мм</t>
  </si>
  <si>
    <t xml:space="preserve">Перфоратор корня аорты (выкусыватель) 
</t>
  </si>
  <si>
    <t xml:space="preserve">Набор турникетов 
</t>
  </si>
  <si>
    <t>Турникетные наборы содержат турникетные трубки бронзового цвета, различной длины. Проволочный проводник включен в наборы. Длина турникетов 17.8 см. (2 красных, 2 голубых, 2 прозрачных, 2 большого наружного диаметра, прозрачных, 1 проводник)</t>
  </si>
  <si>
    <t xml:space="preserve">Канюли артериальные с тонкостенным наконечником, удлиненным, цельнолитым, устойчивым к перегибам корпусом и армированными стенками. Эта конструкция позволяет достичь более высокой скорости потока при минимальной разнице давления. Снабжены отметками глубины введения.  Комплектуется ретгенокотрастным шовным кольцом для регулировки глубины введения и интродюссером с дилатирующим наконечником. Коннектор 3/8 (0,95 см) может быть с люер портом и без него. Длина 30,5 см. Размеры: 18 Fr (6.0 мм), 20 Fr (6.7 мм), 22 Fr (7.3 мм), 24 Fr (8.0 мм). 
</t>
  </si>
  <si>
    <t xml:space="preserve">Канюли имеют рентгеноконтрастный наконечник, соединенный с прозрачным корпусом, с отдельной дренажной линией. Дополнительные возможности при использовании данной канюли должны включать: мониторинг давления в корне аорты, дренирование левых отделов сердца. Все канюли должны быть снабжены стальной иглой-интродюсером. Длина 14.0 см. Стандартный наконечник и стандартный интродюсер.  14 ga (7 Fr.), 12 ga (9 Fr.), 16 ga (5 Fr.).
</t>
  </si>
  <si>
    <t xml:space="preserve">Кардиоплегические канюли для корня аорты с дренажной линией
</t>
  </si>
  <si>
    <t>Мешок для забора крови</t>
  </si>
  <si>
    <t>Мешок для крови сдвоенный не менее 450/300 мл, не менее 450/450 мл  с антикоагулянтом . Предназначен для сбора цельной крови, разделения ее на компоненты и хранения, основной мешок не менее 450 или не менее 350 мл из медицинского ПВХ, дополнительный мешок объемом не менее 300 мл и не менее 450 мл с антикоагулянтом, соединительные трубки ПВХ, заглушки ПВХ, игла не менее 16G в защитном колпачке, пластиковый держатель с иглой для вакуумных пробирок, мешочек для забора первичной крови из медицинского ПВХ.</t>
  </si>
  <si>
    <t xml:space="preserve">Высокопоточные канюли для устья коронарной артерии
</t>
  </si>
  <si>
    <t xml:space="preserve">Канюля должна иметь фланцевый, рентгено-контрастный наконечник типа «корзинка» соединенный с гибкой стальной ручкой с большим просветом. Канюля снабжена люер-портом типа «мама». Длина не менее 19.1 см. Размеры: не менее 90° угловой наконечник - не менее 12 Fr (4.0 мм), не менее 45° угловой наконечник - не менее 12 Fr (4.0 мм).
</t>
  </si>
  <si>
    <t xml:space="preserve">Стабилизатор тканей миокарда
</t>
  </si>
  <si>
    <t xml:space="preserve"> Стабилизатор миокарда для операции на работающем сердце. Стабилизатор тканей миокарда. Возможность регулировать изгиб ножек стабилизатора по кривизне контура сердца.  Уникальный механизм для раздвигания тканей облегчает доступ к месту анастомоза. Уникальная подвижность тела стабилизатора наряду с жесткостью фиксации, позволяет расположить его без помех для деятельности хирурга. Низкопрофильная конструкция лапок с присосками и тела стабилизатора обеспечивают максимальную визуализацию операционного поля. Используемый в конструкции принцип истинно вакуумной стабилизации тканей, позволяет обеспечить доступ к любому сосуду на любой поверхности сердца. 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Стабилизатор можно закрепить на любом стернальном ранорасширителе. Прибор разового использования.
</t>
  </si>
  <si>
    <t>Держатель верхушки сердца</t>
  </si>
  <si>
    <t>Оксигенатор с интегрированным артериальным фильтром с кардиотомным/венозным резервуаром или без, с биопокрытием, стерильный, однократного применения</t>
  </si>
  <si>
    <t xml:space="preserve">Биопротез сердечного клапана  аортальный  размеры №21-29  </t>
  </si>
  <si>
    <t xml:space="preserve">Биопротез сердечного клапана  митральный  размеры №25-33  </t>
  </si>
  <si>
    <t>Аортальный искусственный клапан сердца</t>
  </si>
  <si>
    <t>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не менее 19,5 мм, 21,5 мм, 23,5 мм, 25,5 мм, 27,5 мм, 29,5 мм,  31,5 мм. Диаметр внутреннего отверстия не менее  14,8 мм, 16,8 мм, 18,8  мм,  20,8  мм, 22,8  мм, 24,8  мм, 26,8   мм, Площадь внутренного отверстия не менее 1.55, 2.02, 2.56,  3.17, 3.84, 4.59,   5.35, см2.   Метод 1 Стерилизация паром: Время: минимум 15 мин. Температура: минимум 121°С (250°F), максимум 132°С(270°С). Метод 2 Стерилизация паром Время: минимум 4 мин. Температура: минимум 132°С (270°F), максимум 135°С (275°F). Срок годности: 5 лет</t>
  </si>
  <si>
    <t xml:space="preserve">Митральный искусственный клапан сердца </t>
  </si>
  <si>
    <t>Клапан митральный состоит из кольцевого отверстия, двух створок, и сшивающей манжеты. Отверстие изготовлено из 100% пиролитического углерода, а створки - из пиролитического углерода, полностью покрытого графитовой основой, пропитанной не менее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 На манжете имеются маркеры (четыре на митральной манжете с интервалами не менее  90 градусов). Ручка/ротатор митрального клапана красного цвета.Диаметр тканевого кольца не менее 19,5 мм, 21,5 мм, 23,5 мм, 25,5 мм, 27,5 мм, 29,5 мм,  31,5 мм, 33,5 мм. Диаметр внутреннего отверстия не менее 14,8 мм, 16,8 мм, 18,8  мм,  20,8  мм, 22,8  мм, 24,8  мм, 26,8   мм, Площадь внутренного отверстия не менее  1.55, 2.02, 2.56,  3.17, 3.84, 4.59,   5.35, см2.    Метод 1 Стерилизация паром. Время: минимум 15 мин. Температура: минимум 1210С (2500F), максимум 1320С (2700F). Метод 2 Стерилизация паром. Время: минимум 4 мин. Температура: минимум 1320С (2700F), максимум 1350С (2750F). Срок годности: 5 лет</t>
  </si>
  <si>
    <t>Кольцо для пластики митрального клапана</t>
  </si>
  <si>
    <t xml:space="preserve">Материал кольца: титановый немагнитный рентгеноконтрастный стержень, обернутый силиконом наружное покрытие плетенный полиэстер. Наружное покрытие кольца выполнено из плетенного полиэстра. На кольцо нанесены зеленые маркеры ориентации на фиброзные треугольники и маркер оптимального расположения швов. Кольцо имеет передний и задний изгибы. Высота переднего изгиба не более 25%, высота заднего изгиба не более 15 %. Фиксировано на пластиковом держателе. Обеспечивает сохранение естественной систолической формы кольца клапана при подшивании кольца, завязывании швов, проверки компетентности клапана.  Упаковано стерильным в двойной асептический пакет. Выпускаются кольца 9 размеров- 24, 26, 28, 30, 32, 34,36, 38,40 мм.
</t>
  </si>
  <si>
    <t>Костный воск</t>
  </si>
  <si>
    <t>Хирургический воск для остановки кровотечения из костных тканей. Хирургический воск является нерассасывающимся стерильным хирургическим материалом, состоящим из следующих компонентов: белый (отбеленный) пчелиный воск Ph Eur не менее 75% по массе, парафин восковой DAB/BP не менее 15% по массе, пальмитат изопропила DAB не менее 10% по массе. Хирургический воск имеет белый цвет и поставляется в твердом виде в прямоугольных пакетах по не менее 2,5г.</t>
  </si>
  <si>
    <t>Лигирующие клипсы медиум</t>
  </si>
  <si>
    <t>упаковка</t>
  </si>
  <si>
    <t>Интракоронарные шунты 1,0 мм-3,0 мм</t>
  </si>
  <si>
    <t>Для сохранения коронарного кровотока при наложении анастомоза. Утолщенные кончики, мягкая силиконовая конструкция, линия сгиба посредине, рентгеноконтрастность, прозрачность. Размер 1,0 мм-3,0 мм</t>
  </si>
  <si>
    <t>Одноступенчатая венозная канюля с измененяемым углом сгибания</t>
  </si>
  <si>
    <t>Канюли имеют сохраняющий форму, цельнолитой устойчивый к перегибам, армированный корпус с коническим наконечником с множественными отверстиями, что облегчает введение канюли. Конструкция позволяет придать канюле желательную форму и положение. Обеспечивает более высокие скорости потока при минимальной разнице давлений. Маркеры глубины введения обеспечивают оптимальное положение канюли. 38.1 см длина. Коннектор не менее 1/4”-3/8” (0.64-0.95 см). 20 Fr. (6.7 мм), 22 Fr. (7.3 мм)</t>
  </si>
  <si>
    <t>Бедренные артериальные / яремные канюли</t>
  </si>
  <si>
    <t xml:space="preserve">Канюли спроектированы с плавными переходами и обеспечивают удобство введения. Бахромчатая оправа, формирующая наконечник канюли, создает еще более плавный переход между интродьюсером и тонкой стенкой канюли. Достигаются высокие показатели потока с минимальным перепадом давления. Гибкие и устойчивые к перегибам, усиленные стальной обмоткой порты. Подвижное шовное рентгенконтрастное кольцо.  Укороченная зона зажима облегчает соединение с магистралями.
Коннектор не менее 3/8 (0,95 см) с вентилем. Длина не менее 31,8 см. Длина наконечника не менее 18,0 см. Размеры 15 Fr (5,0 мм), 17 Fr (5,7 мм), 19 Fr (6,3 мм), 21 Fr (7,0 мм), 23 Fr (7,7 мм), 25 Fr (8,3 мм). 
</t>
  </si>
  <si>
    <t>Бедренные венозные канюли</t>
  </si>
  <si>
    <t xml:space="preserve">Канюли спроектированы с плавными переходами и обеспечивают удобство введения. Бахромчатая оправа, формирующая наконечник канюли, создает еще более плавный переход между интродьюсером и тонкой стенкой канюли. Цельный ПВХ интродьюсер с удлиненным конусом. Удлиненный конус венозной канюли обеспечивает расширение на большей дистанции. Бикавальная установка с оптимальным расположением отверстий позволяет увеличить венозный дренаж; идеальна как для мини-инвазивной хирургии, так и для обычного доступа. Коннектор не менее 3/8 (0,95 см) без вентиля. Длина не менее 64,8 см. Длина наконечника не менее 50,0 см. Размеры 15 Fr (5,0 мм), 17 Fr (5,7 мм), 19 Fr (6,3 мм), 21 Fr (7,0 мм), 23 Fr (7,7 мм), 25 Fr (8,3 мм), 27 Fr (9,0 мм), 29 Fr (9,7 мм). Переходник ½ (1,27 см) – 3/8 (0,95 см) включен в модели венозных канюль с 23 Fr по 29 Fr.
</t>
  </si>
  <si>
    <t>Вакумный резервуар (КАЦ)</t>
  </si>
  <si>
    <t>Нить стерильная хирургическая, синтетическая, нерассасывающаяся, монофиламентная, изготовленная из Полипропилена М2 (3/0) 90 см. Нить окрашена. Две иглы. Тип игл: Колющая 1/2 окружности, 17 мм длиной.</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</si>
  <si>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за счет насечек в месте захвата. Иглы колющие, 1/2  окружности, 17 мм длиной. Диаметр тела иглы - 0,5588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t>
  </si>
  <si>
    <t>Нить стерильная хирургическая, синтетическая, нерассасывающаяся, монофиламентная, изготовленная из Полипропилена М2 (3/0) 90 см. Нить окрашена. Две иглы. Тип игл: Колющая 1/2 окружности, 26 мм длиной.</t>
  </si>
  <si>
    <t>Нить стерильная, хирургическая, синтетическая, нерассасывающаяся, монофиламентная, изготовленная из Полипропилена М 1,5 (4/0) 90 см. Нить окрашена. Две иглы. Тип игл: Колющая 1/2 окружности, 17 мм длиной</t>
  </si>
  <si>
    <t>Нить стерильная, хирургическая, синтетическая, нерассасывающаяся, монофиламентная, изготовленная из Полипропилена М 1,5 (4/0) 90 см. Нить окрашена. Две иглы. Тип игл: Колющая 1/2 окружности, 26 мм длиной</t>
  </si>
  <si>
    <t>Нить стерильная, хирургическая, синтетическая, нерассасывающаяся, монофиламентная, изготовленная из Полипропилена М 1 (5/0) 90 см. Нить окрашена. Две иглы. Тип игл: Колющая 1/2 окружности, 17 мм длиной</t>
  </si>
  <si>
    <t>Нить стерильная, хирургическая, синтетическая, нерассасывающаяся, монофиламентная, изготовленная из Полипропилена М 0,7 (6/0) 75 см. Нить окрашена. Две иглы. Тип игл: Колющая 1/2 окружности, 13 мм длиной</t>
  </si>
  <si>
    <t>Нить стерильная, хирургическая, синтетическая, нерассасывающаяся, монофиламентная, изготовленная из Полипропилена М 0,5 (7/0) 60 см. Нить окрашена. Две иглы. Тип игл: Колющая 3/8 окружности, 8 мм длиной</t>
  </si>
  <si>
    <t>Нить стерильная, хирургическая, синтетическая, нерассасывающаяся, монофиламентная, изготовленная из Полипропилена М 0,4 (8/0) 60 см. Нить окрашена. Две иглы. Тип игл: Колющая 3/8 окружности, 8 мм длиной</t>
  </si>
  <si>
    <t>Нить стерильная, хирургическая, синтетическая, нерассасывающаяся, полифиламентная, изготовленная из Полиэстера с покрытием из полибутилата М 3 (2/0) 90 см. Нить окрашена. Две иглы. Тип игл: Колющая 1/2 окружности, 17 мм длиной</t>
  </si>
  <si>
    <t>Нить стерильная, хирургическая, синтетическая, нерассасывающаяся, полифиламентная, изготовленная из Полиэстера с покрытием из полибутилата М 3 (2/0) 90 см. Нить окрашена. Две иглы. Тип игл: Колющая 1/2 окружности, 26 мм длиной</t>
  </si>
  <si>
    <t>Нить стерильная, хирургическая, синтетическая, нерассасывающаяся, полифиламентная, изготовленная из Полиэстера с покрытием из полибутилата М 3 (2/0) 75 см. Количество отрезков нити в стерильном внутреннем вкладыше-10. Каждый отрезок атравматически соединен с двумя иглами. Тип игл: Колюще-режущая 1/2 окружности, 17 мм длиной</t>
  </si>
  <si>
    <t>Нить нерассасывающаяся, стальная, хирургическая, стерильная,  монофиламентная, должная быть выполнена из хирургической стали. Хирургической стали М 9(7) 45 см. Нить неокрашена. Количество отрезков нити в стерильном внутреннем вкладыше-4. Каждый отрезок атравматически соединен с иглой. Тип иглы: Обратно-режущая 1/2 окружности, 48 мм длиной</t>
  </si>
  <si>
    <t>Нить стерильная, хирургическая, синтетическая, рассасывающаяся, плетеная изготовленная из Полиглактика 910 с покрытием М 3,5(0) 90 см. Нить окрашена. Игла колющая 1/2 окружности, 40 мм длиной</t>
  </si>
  <si>
    <t>Нить стерильная, хирургическая, синтетическая, рассасывающаяся, плетеная изготовленная из Полиглактика 910 с покрытием М 3(2/0) 75 см. Нить окрашена. PLUS 1/2 окружности, 26 мм длиной</t>
  </si>
  <si>
    <t>Электрод для временной кардиостимуляции M3 (2/0) 60см иглы: прямая режущая и колющая 90 мм и 26 мм</t>
  </si>
  <si>
    <t xml:space="preserve">Электрод для временной кардиостимуляции M3 (2/0), 60 см. Две иглы из  коррозионностойкого высокопрочного сплава: 1) прямая режущая, длиной 90 мм и 2) колющая игла, 1/2 окружности, длиной 26 мм. Колющая игла имеет конструкцию, увеличивающую надежность ее фиксации в иглодержателе за счет продольных насечек на корпусе. Марка стали - 420. Индивидуальная одинарная стерильная упаковка, защищающая содержимое от влаги. Упаковка (индивидуальная и групповая) содержит полную информацию о наименовании изделия, составе и параметрах для контроля за содержимым после извлечения из индивидуальной упаковки и размещения на стерильном столе. </t>
  </si>
  <si>
    <t xml:space="preserve">Дренажная система однобаночная </t>
  </si>
  <si>
    <t>Вакуум аспиратор, портативный, дренажная система однобаночная к портативному вакуум аспиратору Redax</t>
  </si>
  <si>
    <r>
      <t xml:space="preserve">Стерилизующее средство для плазменного стерилизатора </t>
    </r>
    <r>
      <rPr>
        <sz val="10"/>
        <rFont val="Times New Roman"/>
        <family val="1"/>
        <charset val="204"/>
      </rPr>
      <t>RENO S30</t>
    </r>
  </si>
  <si>
    <t>коробка</t>
  </si>
  <si>
    <t>В коробке 20 кассет, состав: пероксид водорода (50%), использование: 1 кассета/цикл, срок хранения: 12 месяцев от даты производства</t>
  </si>
  <si>
    <t>Канюля двухступенчатая венозная с гибкой линией с армированным проксимальным и дистальным концом без соединителя/с соединителем, размерами: 32/40 Fr, 34/46 Fr, 36/46 Fr, 36/51 Fr</t>
  </si>
  <si>
    <t>Двухэтапная венозная канюля для применения в венозном оттоке через правое предсердие и нижнию полую вену одновременно во время операции в условиях исскуственного кровообращения до шести часов или менее. Отдельная конструкция, открытый и гибкий наконечник, легко устанавливается, обтуратор, маркер глубины ввода. Варианты исполнения: Стандартное телосложение, плоское телосложение, размерами 32/40 Fr, 34/46 Fr, 36/46 Fr, 36/51 Fr</t>
  </si>
  <si>
    <t>Для имеющихся в наличии клипаторов Horizon. Материал-титан№ Форма сечения клипсы- в виде сердца, обеспечивающая дополнительную надежность крепления клипсы на сосуде. Форма внутренней поверхности - суглублением по всей длине, придающим устойчивость и противостояние соскальзыванию. Тип поперечного профиля-с поперечными каналами, сохраняющими микроциркуляцию сосудистой стенки. Способ крепления в картридже-при помоще микровыступов в верхней части картриджа. Очистка и промывка клипатора-при помощи широкого раскрытия губок. Строгое сохранение размеров, допусков и свободного хода губок клипатора. Цветовая маркировка картриджа и клип аппликатора-красная либо синяя. Количество клипс в картридже-6 штук. Количество картриджей в упаковке-30. Small-Wide, Medium. Размер по заявке заказчика</t>
  </si>
  <si>
    <r>
      <t xml:space="preserve">Артериальные канюли по типу </t>
    </r>
    <r>
      <rPr>
        <sz val="10"/>
        <color rgb="FFFF0000"/>
        <rFont val="Times New Roman"/>
        <family val="1"/>
        <charset val="204"/>
      </rPr>
      <t xml:space="preserve"> </t>
    </r>
    <r>
      <rPr>
        <sz val="10"/>
        <color theme="1"/>
        <rFont val="Times New Roman"/>
        <family val="1"/>
        <charset val="204"/>
      </rPr>
      <t xml:space="preserve">
</t>
    </r>
  </si>
  <si>
    <r>
      <t xml:space="preserve">Держатель верхушки сердца. Держатель верхушки сердца используется при кардиохирургических операциях на работающем сердце. Облегчает выведение сердца и сводит к минимуму нарушения гемодинамики. Упрощает доступ к коронарным артериям и их экспозицию. Для обеспечения доступа к задне-боковой поверхности сердца, многоконечная чашечка-присоска прикрепляется к верхушке сердца или сбоку от нее. При использовании держателя, нарушения гемодинамики меньше, чем при применении глубоких перикардиальных швов держалок. Фиксация: Гибкая магистраль и 2-ух ходовой краник сводит к минимуму сопротивление при подаче воздуха и обеспечивает оптимальную фиксацию; Более легкое использование; 2-ух ходовой краник, выпускник в </t>
    </r>
    <r>
      <rPr>
        <sz val="10"/>
        <rFont val="Times New Roman"/>
        <family val="1"/>
        <charset val="204"/>
      </rPr>
      <t>"off"-позиции;</t>
    </r>
    <r>
      <rPr>
        <sz val="10"/>
        <color theme="1"/>
        <rFont val="Times New Roman"/>
        <family val="1"/>
        <charset val="204"/>
      </rPr>
      <t xml:space="preserve"> комплектация магистрали с канистрой позволяет уменьшить силу вакуума для обеспечения оптимальной фиксации, без подсасывания воздуха. Нет необходимости для персонала готовить для проведения операции необходимую канистру. Облегченная сборка и использование.
Прибор разового использования
</t>
    </r>
  </si>
  <si>
    <r>
      <t>Тип оксигенатора-мембранный половолоконный. Тип мембраны –микропористый полипропилен.
Площадь мембраны оксигенатора- не менее 2,5 м2. Трансфер кислорода при 7 л/мин- не менее 420 мл/мин. Трансфер углекислого газа при 7 л/мин- не менее 310 мл/мин, Первичный обьем заполнения оксигенатора  не более 260 мл,  Скорость кровотока не менее 1-7 л/мин, встроенный в оксигенатор артериальный фильтр - не менее 38 микрон, Материал теплообменника-РЕТ(полиэтилентерфтолат), металлическая скоба между током крови и воды для удаления электростатического напряжения в оксигенаторе. Встроенная линия автоматического удаления пузырьков из оксигенатора,
Венозно-кардиотомный резервуар-Материал изготовления -</t>
    </r>
    <r>
      <rPr>
        <sz val="10"/>
        <rFont val="Times New Roman"/>
        <family val="1"/>
        <charset val="204"/>
      </rPr>
      <t xml:space="preserve"> Тритан</t>
    </r>
    <r>
      <rPr>
        <sz val="10"/>
        <color theme="1"/>
        <rFont val="Times New Roman"/>
        <family val="1"/>
        <charset val="204"/>
      </rPr>
      <t xml:space="preserve"> - Полностью прозрачный ударопрочный корпус. Покрытие-</t>
    </r>
    <r>
      <rPr>
        <sz val="10"/>
        <rFont val="Times New Roman"/>
        <family val="1"/>
        <charset val="204"/>
      </rPr>
      <t xml:space="preserve"> Био совместимое покрытие</t>
    </r>
    <r>
      <rPr>
        <sz val="10"/>
        <color theme="1"/>
        <rFont val="Times New Roman"/>
        <family val="1"/>
        <charset val="204"/>
      </rPr>
      <t xml:space="preserve"> , Обьем венозного резервуара-не менее 4 500 мл Вращение венозных туррелей – на не менее 360 градусов, гнезда датчиков давления под острым углом по отношению току крови. Наличие адаптера не менее 1/2- 3/8 для венозной линии кардиотомного резервуара Кровоток (кардиотомной крови) 1-7 л/мин, Максимальный кровоток в кардиотомном резервуаре не менее 6 л/мин,Размер кардиотомного фильтра не менее 40 микрон, Наличие раздельного венозного и кардиотомного фильтров Наличие порта для подсоединения вакуума к венозному резервуару, наличие порта для присоденинения датчиков давления в резервуаре.  Сертифицирован для работы с летучими анестетиками ( севоран, севофлюран, изофлюран).     
Система магистралей - схема магистралей из поливинилхлорида или силикона по индивидуальному заказу  каждой клиники, основные магистрали соединены с коннекторами оксигенатора и венознозного резервуара. Набор для операционного стола включает в себя держатель для магистралей, кардиотомный отсос не менее 20х16 Fr. Мешок для утилизации набора. Оксигенатор и система магистралей одной фирмы-производителя. Оксигенатор поставляется в наборе одновременно с кардиотомным венозным резервуаром и системой собственных магистралей покрытых </t>
    </r>
    <r>
      <rPr>
        <sz val="10"/>
        <color theme="1"/>
        <rFont val="Times New Roman"/>
        <family val="1"/>
        <charset val="204"/>
      </rPr>
      <t xml:space="preserve">
</t>
    </r>
  </si>
  <si>
    <r>
      <t xml:space="preserve">Биопротез из свиной ткани  состоит из свиных аортальных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рентгеноконтрастное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t>
    </r>
    <r>
      <rPr>
        <sz val="10"/>
        <rFont val="Times New Roman"/>
        <family val="1"/>
        <charset val="204"/>
      </rPr>
      <t>CINCH II</t>
    </r>
    <r>
      <rPr>
        <sz val="10"/>
        <color theme="1"/>
        <rFont val="Times New Roman"/>
        <family val="1"/>
        <charset val="204"/>
      </rPr>
      <t xml:space="preserve">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не менее: наружний диаметр каркаса 21.0мм, 23.0мм, 25.0 мм, 29.0мм, внутренний диаметр каркаса 18.5 мм, 20.5 мм, 22.5, 24.0 мм, 26.0 мм,   диаметр шовного кольца 27.0 мм, 30.0 мм, 33.0 мм, 36.0 мм, 39.0 мм, высота клапана 15.0 мм 16.0 мм, 17.5 мм, 18.3 мм, 20.0 мм, аортальная протрузия 12.0 мм, 13.5 мм, 15.0 мм, 15.5 мм, 16.0 мм
</t>
    </r>
  </si>
  <si>
    <r>
      <t xml:space="preserve">Биопротез из свиной ткани  состоит из свиных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рентгеноконтрсатное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t>
    </r>
    <r>
      <rPr>
        <sz val="10"/>
        <rFont val="Times New Roman"/>
        <family val="1"/>
        <charset val="204"/>
      </rPr>
      <t xml:space="preserve">CINCH II </t>
    </r>
    <r>
      <rPr>
        <sz val="10"/>
        <color theme="1"/>
        <rFont val="Times New Roman"/>
        <family val="1"/>
        <charset val="204"/>
      </rPr>
      <t xml:space="preserve">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не менее 25.0 мм, 27.0 мм, 29.0 мм, 31,0 мм, 33.00 мм     внутренний даметр каркаса 22,5  мм, 24,0 мм, 26,0 мм, 28,0 мм, 30.0 мм   диаметр шовного кольца 33 мм, 35 мм, 38 мм,  41 мм, 43 мм, высота клапана 18,0 19,0, 20,5, 22,0, 23,0 мм желудочковая  протрузия  13,5, 14,0, 15,5 , 17,0, 17,5 мм
</t>
    </r>
  </si>
  <si>
    <t>Электрод пациента возвратный (двухсекционный) для аппарата Форстриад. Рассеивающий Rem-электрод с гидрогелем Polyhesive II для взрослых. Электрод паиента возвратный (двухсекционный) для аппарата Форстриад</t>
  </si>
  <si>
    <t>Антимикробная стерильная разрезаемая пленка размером 56 см х 60 см</t>
  </si>
  <si>
    <t>Стерильная операционная разрезаемая пленка из полиэфира, толщиной не более 0,025 мм. Пленки хирургические предназначены для использования в качестве разрезаемых пленок длительного антимикробного действия. Хирургический разрез проводится непосредственно через разрезаемую пленку, которая создает стерильную поверхность в области операционного поля. разрезаемые антимикробные хирургические пленки содержат антимикробный компонент (йод) в составе адгезива, которым покрывается пленка, йод также придает пленке антистатический эффект. Адгезивный слой нанесен только на разрезаемую часть пленки. Края пленки, на которые не нанесен адгезивный слой-бесцветные. Пленка хирургическая обладает свойствами паропроницаемости, прилегаемости и некоторой растяжимости, что позволяет накладывать ее на рельефные участки тела. Антисептик, который входит в состав клея пленок эффективен для подавления роста микроорганизмов, часто вызывающих инфекции в области хирургической раны: MRSA; S.aureus MRSA, S. epidermidis MRSE, E. faecalis VRE, E. faecium, MDR S, pyogenes, E. cloacae (Enterococcus spp), E. coli, K. pneumoniae, P. aeruginosa, S. marcescens, S. pyogenes (Hemolytic strep.), P. aeruginosa, P. vulgaris, E. coli, E. faecalis, K. pneumonie, B. peapacia, C. Albicans; Corynebacterium sp. Пленка размещена на прокладке с обработкой  силиконом и имеет бумажную прокладку. Пленка размещена на вощенной бумаге, завернута внутрь, дополнительно сверху завернута в вощенную бумагу, для сохранения качества пленки. Края пленки по длине-бесцветные, полупрозрачные без адгезива по краям для наложения на операционное поле. Размер разрезаемого операционного поля (желтого цвета)  56 см х 60 см. двойная упаковка-индивидуальная-фольга, общая -картон. Количество штук в упаковке 10, для удобства использования, в заводской коробке 4-и упаковки для дополнительной защиты от воздействий окружающей среды при транспортировке. Метод стерилизации-радиацией, как наиболее щадящей для данного ИМН. Общий срок годности не более 2 лет, при соблюдении условий хранения и транспортировки. Срок окончания годности указан на каждой индивидуальной и общей картонной упаковке. Не содержит латекса.</t>
  </si>
  <si>
    <t>Повязка адгезивная для закрытия ран, размером: 10 см х 35 см</t>
  </si>
  <si>
    <t>Стерильная повязка для ран на основе нетканного полиэстера с нанесенным гипоаллергенным водоотталкивающим клеем и не прилипающей к ране впитывающей прокладкой. Размером 10 см х 35 см, размер впитывающей прокладки: 5 см х 20,5 см. Все изделия имеют закругленные углы и индивидуально упакованы по одной в красно-белый бумажный пакет, стерилизованы гамма-облучением. Поглащающая способность минимум 800%, цвет белый, тип В, в коробке 25 штук.</t>
  </si>
  <si>
    <t>Трехпросветный Центральный Венозный Катетер Длина - 20 см; Диаметр - 8,5 Fr с антибактериальным покрытием хлоргексидина / сульфадиазина серебра</t>
  </si>
  <si>
    <t xml:space="preserve">Трехпросветный Центральный Венозный  Катетер c мягким атравматичным кончиком, зажимами линий соединения,  колпачками.   Материал катетера -  рентгенконтрастный полиуретан.   Длина - 20 см; Диаметр - 8,5 Fr. D:M  Состав набора: катетер, проводник 0,032 дюйм Х 60см с прямым и j-образным кончиком; Катетер на игле 20G; Игла 18G aх 6,35см; Тканевой расширитель; Шприц  5мл;  Мягкий и жесткий фиксаторы катетера, Прокалываемые прозрачные колпачки.   Размер и тип катетера по заявке Заказчика. Многопросветные варианты имеют просветы, специально предназначенные для инфузионной терапии, мониторинга давления и венозного забора крови. ЦВК упаковываются вместе с компонентами и аксессуарами, необходимыми для их чрескожного введения. Все наборы ЦВК стерилизуются этиленоксидом. с антибактериальным покрытием хлоргексидина / сульфадиазина серебра.   Размер и тип катетера по заявке Заказчика. Стерильный, для однократного применения. </t>
  </si>
  <si>
    <t>Удлинитель инфузионных насосов  Выдерживают давление до 55. бар, инфузионная толщина стенки удлинителей составляет 0,75+0,05 мм, удлинитель имеют длину 150-250 см.</t>
  </si>
  <si>
    <t xml:space="preserve">Удлинитель стерильный высокого давления изготовлены из поливинилхлорида и имеют штыревой и гнездовой луерный соединители, а также защитные приспособление в виде протектора. Выдерживают давление до 55. бар, инфузионная толщина стенки удлинителей составляет 0,75+0,05 мм, удлинитель имеют длину 150-250 см.
Гибкие, прозрачные удлинительные трубки позволяют проводить инфузионную терапию, контролировать качество и состояние вводимого раствора, придавать необходимо форму инфузионной линии, обеспечивает удаленный доступ к катетеру, способствуют проведению всех необходимых манипуляций на удалении от места катетеризации сосуда, снижает риск инфицирования и механического раздражения сосуда.
Соединения Луер- Лок (male, Female) адаптированы к инъекционным иглам, периферическим и центральным венозным катетером. Данный тип соединения обеспечивает герметичное, безопасное и надежное соединение элементом инфузионной линии, предотвращает опасность утечки инфузионного раствора и его внешней контаминации.
Размер: длина, мм – 1500, 2500,  Коннектор  FLL и коннектор MLL.
Материал: Поливинилхлорид
Упаковка: Индивидуальная стерильная
 Срок хранения – 5 лет, стерильный, однократного применения
</t>
  </si>
  <si>
    <t>Измерительные картриджи: Картридж MCART LAC 750 TEST RP500 MCART LAC 750 TEST</t>
  </si>
  <si>
    <t>Картриджи для промывки: Картридж WASH/Waste (4 шт в наборе) WASH/WASTE KIT 4 CARTRIDGES</t>
  </si>
  <si>
    <t>Бумага для принтера термическая (Paper Thermal Printer)</t>
  </si>
  <si>
    <t>Контрольные растворы: Контроль Rapid QC Complete уровень 1 (30 ампул) Rapid QC Complete 1 (30 Ampullen);</t>
  </si>
  <si>
    <t>Контрольные растворы: Контроль Rapid QC Complete уровень 2 (30 ампул) Rapid QC Complete 2 (30 Ampullen)</t>
  </si>
  <si>
    <t>Контрольные растворы: Контроль Rapid QC Complete уровень 3 (30 ампул) Rapid QC Complete 3 (30 Ampullen) </t>
  </si>
  <si>
    <t>Адаптер: Адаптер для ампул 100 шт</t>
  </si>
  <si>
    <t>Гепаринизированные шприцы для анализа газов крови 2мл, №50</t>
  </si>
  <si>
    <t>Картридж измерительный. Предназначен для обеспечения функционирования Анализатора крови при критических состояниях RAPIDPoint 500. В картридж вмонтированы ионселективные датчики pH, pCO2, pO2, K, Na, Cl, Ca++, Glu, Lac. Картридж содержит встроенную проточную кювету для спектрофотометрии в блоке кооксиметра.
Пластиковый картридж содержит 4 металлизированных пакета с растворами солей, детергентов, буферов, консервантов и сурфактантов в известных концентрациях. Лотспецифичные значения – концентрации растворов и сроки годности картриджей записаны на встроенном радиочипе. Картридж c набором датчиков (pH, pCO2, pO2, K, Na, Cl, Ca++, Glu, Lac) и проточной кюветой, содержит растворов на 750 тестов/28 дней.</t>
  </si>
  <si>
    <t>Картридж для промывки/отходов - 1 упаковка (4 шт./уп.). Предназначен для промывки внутренней системы Анализаторов крови при критических состояниях серии RAPIDPoint и для дальнейшего приёма отработанного промывочного раствора. Картридж представляет собой изделие из пластика сложной формы с вмонтированными вовнутрь двумя пакетами одинакового объёма. Один из них содержит промывочный раствор, который после прохождения по внутренней системе анализатора сливается во второй пакет. Оба пакета соединены с корпусом посредством поливинилхлоридных трубок. Картриджи упакованы в картонную коробку по 4 штуки. Корпус – полихлорвинил. Содержимое - два металлизированных пакета. Один из них содержит 250 мл промывочного раствора. 
Состав(%): NaCl 0.1-1; KCl 0-0.1; Кальция диацетат 0-0.1; Вода 90-100; 5-хлоро-2-метил-4-изотиазолин-3-один [EC № 247-500-7] и 2-метил-2H-изотиазол-3-один [EC № 220-239-6] (3:1) 0-0.1.</t>
  </si>
  <si>
    <t>Применяется для работы термопринтера в анализаторах RAPIDPoint 500</t>
  </si>
  <si>
    <t>Контроль качества к анализатору газов крови, электролитов, метаболитов и СО - оксиметрии RAPIDPoint 500, уровень 1. Состав: раствор контроля качества уровня 1 (2,5 млх30): буферизованный раствор бикарбоната, кальций, натрий, калий, хлорид, углекислый газ, кислород, азот, глюкоза, лактат, красители. — 1 упак (2,5 мл х 30 ампул)</t>
  </si>
  <si>
    <t>Контроль качества к анализатору газов крови, электролитов, метаболитов и СО - оксиметрии RAPIDPoint 500, уровень 2. Состав: раствор контроля качества уровня 2 (2,5 млх30): буферизованный раствор бикарбоната, кальций, натрий, калий, хлорид, углекислый газ, кислород, азот, глюкоза, лактат, красители. — 1 упак (2,5 мл х 30 ампул)</t>
  </si>
  <si>
    <t>Контроль качества к анализатору газов крови, электролитов, метаболитов и СО - оксиметрии RAPIDPoint 500, уровень 3. Состав: раствор контроля качества уровня 3 (2,5 млх30): буферизованный раствор бикарбоната, кальций, натрий, калий, хлорид, углекислый газ, кислород, азот, глюкоза, лактат, красители. — 1 упак (2,5 мл х 30 ампул)</t>
  </si>
  <si>
    <t>Адаптеры пластиковые, предназначенные для удержания ампул контроля качества.  (1 уп.= 100шт)</t>
  </si>
  <si>
    <t>Описание/назначение: In vitro диагностическое медицинское устройство предназначены для взятия артериальной или венозной крови для исследования газов, рН, электролитов и метаболитов с помощью анализаторов газов крови. Гепаринизированные шприцы наполнены электролит-сбалансированным гепарином.
Объём: 2мл
Объём литий-гепарина: Содержит  -50 ME гепарина
Материал: Химический нейтральный пластик с минимальной газопроницаемостью, полностью интактный, не влияют на результаты исследования
Количество в упаковке: №50 (в 1 упаковке 50 шт.)
  Внешний вид: -Шприц снабжен хорошо заметными метками для точного дозирования необходимого объёма крови
  -Малый «мертвый» объем шприца (менее 5%) позволяет достичь   высокой точности результатов
  -Каждый шприц стерилен и упакован индивидуально.
Разъем: Шприцы имеют Luer-Slip (луер-разъем) для стандартной луер-иглы или иглы-бабочки.
Условия хранения: +2оС- + 30оС
Срок хранения: 36 месяцев
Условия эксплуатация: -Только для In Vitro диагностики
- Только для одноразового применения - Шприц предназначен только для аспирации.
Утилизация: Стандартная утилизация (автоклавирование в специальных контейнерах или пакетах)
Принадлежности: В комплектацию входят:
- Колпачок-заглушка зеленого цвета</t>
  </si>
  <si>
    <t xml:space="preserve">Тупоконечная игла для дозированного распределения образцов крови в каналах картриджей с наконечником типа люер, диаметр иглы 19ga, 1-7/16 дюйма. В упаковке 100 шт. </t>
  </si>
  <si>
    <t>Оксигенератор для ЭКМО, взрослые в комплекте с магистралью и насосной головкой</t>
  </si>
  <si>
    <t xml:space="preserve">Тип оксигенатора-Мембранный, половолоконный. Форма оксигенератора-основанная на телевращения. Полые волокна-Микропористый полипропилен внутренний/наружный диаметр 280/380 мкм. Площадь газообмена (м.кв.) -не менее 1,9. Циркуляция крови-вертикальная. Объем заполнения-не менее 275 мл. Скорость кровотока -1-7 л/мин. Сопротивление кровотоку при 6 л/мин-не более 150 мм рт. ст. Порты входа и выхода-3/8". Порт кардиоплегический -резъбовой коннектор DIN EN 1283. Порт рециркуляции - резъбовой коннектор DIN EN 1283. Теплообменник оксигенератора-интегрированный. Эффективность теплообмена при 6 л/мин-не более 0,63. Материал-полиэстер. Тип материала - полые волокна. Площадь теплообмена (м.кв.)-не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оксигенератора. Наличие дренажа воздуха из артериальной камеры оксигенератора. Количество шунтов оксигенератора-не менее 5. Покрытие-Реопарин  </t>
  </si>
  <si>
    <t>Клей хирургический биологический, шприц 5мл</t>
  </si>
  <si>
    <t>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входит шприц не менее 5 мл с 4-мя стандартными аппликаторами – 1 шт. Смешивание происходит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не более 2 минуты.</t>
  </si>
  <si>
    <t xml:space="preserve">Вакуумный резервуар с фильтром  не менее 120 мкн, для сбора крови. 
Используются для сбора, хранения крови до обработки. Соединения не менее: 1 х 1/4 "вакуумную линию, не менее 2 х 1/4" стремление линия (вход), не менее1 х универсальный адаптер (папа/мама) для подключения к аутотрансфузии устройства (на выходе), не менее 1 х 3/8 "и 1 х Луер блокировки (мама) на входе разъемы; полный набор отдельно упакованных стерильных запасных колпачков
Стерильный. Одноразовый. 
</t>
  </si>
  <si>
    <t xml:space="preserve">Оксигенатор мембранный
Оксигенатор с мембраной из микропористого полого волокна со встроенными теплообменником и воздушным фильтром. Оксигенатор имеет покрытие - фосфорилхолин. Изделия с покрытием из фосфорилхолина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не менее 8 л/мин, Динамический объем заполнения не менее: 445 мл, Статистический объем заполнения (среднее значение «оксигенирующий модуль + теплообменник») не менее: 219 мл, Остаточный объем крови (среднее значение «оксигенирующий модуль + теплообменник») не менее: 127 мл, Секция Мембраны: Тип материала: Микропористый полипропилен,
Площадь поверхностине менее: 1,75 м2, Тип материала корпуса – Поликарбонат. Секция теплообменника: 
Тип материала корпуса – Полиуретан, Площадь поверхности не менее – 0,4 м2, Венозный резервуар:
Максимальный объем венозного резервуара не менее – 4500 мл, Максимальный рабочий объем не менее – 4000 мл,
Минимальный рабочий объем не менее – 150 мл, Материал венозного фильтра: Полиэфир экранного типа, размер пор не менее 41 μм,
</t>
  </si>
  <si>
    <t>Сосудистый графт 30 мм</t>
  </si>
  <si>
    <t>Сосудистый протез тканый полиэстеровый с импрегнацией коллагеном. Тканая структура материала основывается на горизонтальноидущих нитях над и под основной вертикальноидущей линией нитей. Материал устойчивый к долговременной нагрузке на растяжение. Уровень порозности менее 5 мл/мин/кв.см при давлении 120 мм рт. ст. Отсутствие разволокнения стенки при рассечении. Обеспечение плавного кровотока и ламинарный поток от протеза к сосуду. Внутренний диаметр (мм): 30, 32; длина (см): 15. Разработаны для восстановительных операций замены дуги и грудного отдела аорты</t>
  </si>
  <si>
    <t>Сосудистый протез тканый полиэстеровый с импрегнацией коллагеном. Тканая структура материала основывается на горизонтальноидущих нитях над и под основной вертикальноидущей линией нитей. Материал устойчивый к долговременной нагрузке на растяжение. Уровень порозности менее 5 мл/мин/кв.см при давлении 120 мм рт. ст. Отсутствие разволокнения стенки при рассечении. Обеспечение плавного кровотока и ламинарный поток от протеза к сосуду. Внутренний диаметр (мм): 20, 22, 24, 26, 28; длина (см): 15. Разработаны для восстановительных операций замены дуги и грудного отдела аорты</t>
  </si>
  <si>
    <t>Сосудистый графт 28 мм</t>
  </si>
  <si>
    <r>
      <t xml:space="preserve">Система установки коронарного стента </t>
    </r>
    <r>
      <rPr>
        <b/>
        <sz val="10"/>
        <color rgb="FFFF0000"/>
        <rFont val="Times New Roman"/>
        <family val="1"/>
        <charset val="204"/>
      </rPr>
      <t/>
    </r>
  </si>
  <si>
    <t>система установки коронарного стента, выделяющего эверолимус, диаметром (мм): 2; 2.25; 2.5; 2.75; 3; 3.25; 3.5; 4; длиной (мм): 8; 12; 15; 18; 23; 28; 33; 38. Матричный баллонорасширяемый стент. Дизайн стента в виде ряда волнистых колец соединенных 3мя перемычками по типу "вершина-к-впадине". Материал стента: кобальт хромовый сплав L-605. Покрытие стента: толщиной не более 7.8 микрон из акриловых и флюорополимеров, содержащее эверолимус в концентрации не более 100 мкг/см2. Толщина стенки: не более 0.0032 inch (0.0813мм). Система доставки: баллонный катетер быстрой смены 145см из пебакса (полиэфира) совместимый с 0.014" проводником. 2 рентгеноконтрастных маркера по краям стента. Профиль кончика не более 0.017". Профиль стента на баллоне (кроссинг профиль) не более 0.042" (стент 3.0x18мм). Протяженность цилиндрической части баллона за края стента не более 0.65мм. Длина конуса баллона не более 2мм для стентов 2.25-3.0 мм. 5ти-лепестковая укладка баллона. Номинальное давление (NP) 10 атм; расчетное давление разрыва (RBP) 18атм. Для стента 3.0х18мм: объем стента не более 1.81мм3, Соотношение металл/артерия не более 13.3% для диаметра 3.00 мм, и 12.8 % для диаметра 4.00 мм. укорочение 0% , отскок не более 4.4% при номинальном давлении. Срок выделения лекарственного вещества 80% за 30 дней, и 100% в течении 120 дней. Размеры по заявке конечного получателя. Срок годности – 36 месяцев</t>
  </si>
  <si>
    <t xml:space="preserve">Стент-система коронарная с лекарственным покрытием </t>
  </si>
  <si>
    <t xml:space="preserve">коронарный платино-хромовый стент с лекарственным покрытием (семейство лимусов). На монорельсовой системе, совместимый с проводником 0.014'' и проводниковым катетером 6F, 7F, 8F. Номинальное давление - не менее 12 атм. Предельное давление - не менее 18 атм. Профиль кончика баллона доставляющей системы стента - не более 0,017". Диаметры стента: 2.25 мм, 2.50 мм, 2.75 мм, 3.00 мм, 3.50 мм, 4.00 мм. Длина: 8 мм, 12 мм, 16 мм, 20 мм, 24 мм, 28 мм, 32 мм, 38 мм. Толщина балки стента 0,0032in (0,081 мм).  Конформное покрытие из полимерного носителя, загруженного с 100 мкг / см лекарственного вещества, нанесенного на стент с максимально номинальным содержанием лекарства 243,0 мкг на стент по величине. Рабочая длина баллонного катетера, на котором смонтирован стент - не менее 144 см. Проксимальная часть шафта покрыта тонкой полимерной оплеткой. Внутренняя часть шафта состоит из двух сегментов - максимального гибкого дистального сегмента и максимально жесткого проксимального сегмента. Длина кончика баллона доставляющей системы - 1.75 мм. 5-ти лепестковая технология укладки баллона. Рентгенконтрастные маркеры из платино-иридиевого сплава. Размеры: диаметр - 2.25, 2.50, 2.75, 3.00, 3.50, 4.00 мм; длина - 8, 12, 16, 20, 24, 28, 32, 38 мм; Размеры по заявке заказчика. </t>
  </si>
  <si>
    <r>
      <t xml:space="preserve">Система коронарных стентов </t>
    </r>
    <r>
      <rPr>
        <b/>
        <sz val="11"/>
        <color rgb="FFFF0000"/>
        <rFont val="Calibri"/>
        <family val="2"/>
        <charset val="204"/>
        <scheme val="minor"/>
      </rPr>
      <t/>
    </r>
  </si>
  <si>
    <r>
      <t xml:space="preserve">Коронарная стент - система с лекарственным покрытием </t>
    </r>
    <r>
      <rPr>
        <b/>
        <sz val="11"/>
        <color rgb="FFFF0000"/>
        <rFont val="Calibri"/>
        <family val="2"/>
        <charset val="204"/>
        <scheme val="minor"/>
      </rPr>
      <t/>
    </r>
  </si>
  <si>
    <t>коронарный стент с лекарственным покрытием на основе высоколипофильного цитостатика. Назначение: для проведения стентирования коронарных артерий. Возможность выбора диаметра стента 2,25; 2,5; 2,75; 3,0; 3,5; 4,0 мм. Широкого диапазона длины стента 9, 14, 19, 24, 29, 33, 36 мм. Лекарственное покрытие с высоколипофильным цитостатиком. Биодеградируемое покрытие включающего лекарственное вещество на основе полилактонной кислоты. Покрытие только на внешней поверхности стента. Полное высвобождения лекарственного вещества и разрушения полимерного покрытия в течение 6-9 мес. Материал стента на основе кобальт-хромового сплава в соответсвтвии с ASTM F562. Дизайн балок – гофрированные кольца, дизайн ячеек – прямые перемычки с дугообразными коннекторами. Толщина стенки 84 мкм (SV), 88 мкм (MV), Поперечный профиль стента не более 0,045”. Кроссинг профиля для стента диаметром 3 мм не более 0,045. Содержание лекарственного вещества не менее 15,6 мкг/мм длинны стента. Входной профиль стента в стеноз – не более 0,016”. Расчетное давление разрыва 16 АТМ для стентов диаметром 2,25-3,00 мм; 14 АТМ для диаметров 3,5-4,0 мм. Номинальное давление не выше 8 ATM. Усовершенствованная система доставки стента быстрой замены NDS5. Рабочая длина шахты – не более 142 см</t>
  </si>
  <si>
    <t xml:space="preserve">Лекарственно-покрытый стент , набор для стентирования коронарных артерий </t>
  </si>
  <si>
    <t>стент представляет собой небольшую металлическую трубку с лазерной обработкой ручной точности, изготовленную из металлического сплава кобальт-хром  (L605), предназначенного для использования в медицине. Стент покрыт содержащим сиролимус раствором, который состоит из равных частей лекарственного препарата и гидрофобного носителя (пробукола). Дизайн ячейки стентаоткрытая. Концентрация лекарственного вещества  1,2 µm /кв.мм, Максимальное содержание лекарственного средства составляет 208 мкг для самого крупного стента (4,0 х 32 мм). проксимальный шафт с тефлоновым покрытием 1,9 F,  дистальный шафт полиамид 2,5 F, Входной профиль системы доставки не более 0.016”. Номинальное давление 10 атм, давление разрыва 18 атм, Кроссинг профиль стента – 0,031” – 0,037” (0,79мм – 0,93 мм) Стент предварительно установлен на катетере с баллоном, снабженном двумя рентгеновскими маркерами, которые обозначают концы стента. По мере надувания баллона, стент расширяется в направлении стенки целевого сосуда и действует, как поддерживающая структура. Такой стент является постоянным имплантантом. Во время внутреннего заживания стента происходит образование нео-интима и реэндотелизация. Стент следует использовать только в случае, если очаговое образование, характеризующееся симптомом «мишени», было расширено с помощью катетера баллонной дилатации соответствующего размера. Чтобы сохранить проходимость сосуда, последовательно могут быть размещены несколько стентов. Наличие размеров: диаметр 2,00, 2,25, 2,50, 2,75, 3,00, 3,50, 4,00 мм длины 8/9 мм, 13/14 мм, 16 мм, 19 мм, 24 мм, 27 мм, 32 мм</t>
  </si>
  <si>
    <t>Коронарная стент-система с  покрытием</t>
  </si>
  <si>
    <t>коронарная стент-система, покрытая сиролимусом, представляет собой комбинированный продукт устройство/лекарство, состоящее из двух компонентов: одобренная СЕ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для размеров 2.0 -2.75mm: 62-78μm и для 3.0-4.0mm: 70-90μm.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</si>
  <si>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Коронарный стент с лекарственным покрытием</t>
  </si>
  <si>
    <t xml:space="preserve">Система коронарного стента с покрытием, состоящее из стента на основе хром-кобальтового (CoCr) сплава L-605, покрытого полимерной смесью (Поли н-бутилметакрилат, PBMA и CarboSil® 20 55D, CS),
устанавливаемого на расширяемой баллоном системе быстрой доставки и смены (RX) коронарного стента. Сочетание каркасов различной ширины позволяет стенту обеспечивать гибкость и адаптируемость, также радиальную прочность для поддержки артерии после расширения. Готовое упакованное изделие проходит процесс стерилизации этиленоксидом (EtO). Адаптивный размер ячейки предотвращает отвисание тканей, перекрытие каркаса и обеспечивает равномерную опору даже на изогнутом сосуде. Эластомерное покрытие обеспечивает высокую эффективность и долговечность. Высокая герметичность поверхности покрытия (без расширения и после расширения до номинального и избыточного диаметра стента). Срок годности до 3-х лет. Доступные диаметры стента (мм)-2,25, 2,50, 2,75, 3,0, 3,5, 4,0. Доступные варианты длины стента (мм)-8, 12, 15, 17, 20, 24, 28, 33, 38, 44. Материал стента-Кобальто-хромовый сплав (CoCr) L-605 для медицинского применения, закаленный, ASTm F90. Лекарственный компонент-Покрытие из полимеров, смешанных с лекарственной формой ридафоролимуса, нанесенное на всю поверхность стента в дозировке приблизительно 1,1 мкг/мм2. Рабочая длина системы доставки-140 см. Конструкция системы доставки-Металлический наконечник пружины обеспечивает максимальное проталкивание системы для повышения проходимости. Один порт доступа к просвету для наполнения баллона; выходное отверстие проводника (порт быстрой замены) расположено на расстоянии 30 см от дистального конца; предназначено для проводников ≤0,36 мм. Система доставки стента-Расширяющийся баллон с двумя радиоконтрастными маркерами, показывающими положение баллона и длину расправленного стента. Давление наполнения баллона-Номинальное давление: для диаметра 2,25 мм: 811 кПа (8 атм), для диаметров 2,50–4,00 мм: 1013 кПа (10 атм), максимально допустимое давление для всех диаметров: 1824 кПа (18 атм). Минимальный внутренний диаметр
проводникового катетера-≥5F (1,42 мм). Внешний диаметр стержня катетера, Проксимальный-0,69 мм (2,1 F), Дистальный-0,90 мм (2,7 F) для изделий длиной 8–28 мм
</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</si>
  <si>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24, 28, 33 и 38мм.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платиновые. Покрытие системы доставки дистальное – гидрофильное и проксимальное - силиконовое. Диаметр дистальной части - не более 2,6 Fr., проксимальной 2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</si>
  <si>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r>
      <t xml:space="preserve">Коронарная стентовая система </t>
    </r>
    <r>
      <rPr>
        <sz val="11"/>
        <color theme="1"/>
        <rFont val="Calibri"/>
        <family val="2"/>
        <charset val="204"/>
        <scheme val="minor"/>
      </rPr>
      <t xml:space="preserve">с покрытием </t>
    </r>
  </si>
  <si>
    <t>материал стента: кобальт-хромовый сплав, L-605 с двумя типами покрытия.  1) Пассивное покрытие: аморфный карбид кремния (PROBIO),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1.4 мкг/мм2. Лекарственное вещество выделяется в течении 12-14 недель. Толщина каркаса для стентов Ø 2,25 -3,00 мм - 60 мкм (0,0024”) и для Ø 3,5-4,0 мм - 80мкм (0,0031”). Кроссинг профиль стента - 0.039” (0.994 мм) для Ø3мм.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Предукорочение стента номинальным диаметром 2.25-3.0мм: 0% и диаметром 3.5-4.0 мм: -0.7%.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- 0.014” (0.3556 мм). Диаметр проводникового катетера - 5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- 2,0 F. Диаметр дистального тубуса (шафта) стента номинальным диаметром 2.25 – 3.5 мм - 2,6 F. Диаметр дистального тубуса (шафта) стента номинальным диаметром 4,0 мм - 2,8 F. Номинальное давление 8 атм. Расчетное давление разрыва баллона 16 атм. для всех размеров. Диаметр стента 2,25 мм при давлении 8 атм.: 2.25 мм. Диаметр стента 2,25 мм при давлении 16 атм.: 2,50 мм. Наличие Системы усиленной передачи воздействия шафта. Маркеры тубуса (шафта) на расстоянии 92 см и 102 см от наконечника.  Подтверждение клинической эффективности и безопасности стента по результатам рандромизированных клинических исследований с участием не менее 11000 пациентов. Срок хранения не менее 24 месяцев</t>
  </si>
  <si>
    <t>Танометр механический</t>
  </si>
  <si>
    <t>Электрод прижимной (прищепка, комплект 4 шт)</t>
  </si>
  <si>
    <t>Пробирки вакуумные с активатором 5,0 мл</t>
  </si>
  <si>
    <t>Кабель ЭКГ отведений</t>
  </si>
  <si>
    <t>Подкладной круг</t>
  </si>
  <si>
    <t>Воздуховод</t>
  </si>
  <si>
    <t xml:space="preserve">Тест полоски, для определения сахаро крови </t>
  </si>
  <si>
    <t xml:space="preserve">Игла для спинальной анестезии  21,23,24,26,27 </t>
  </si>
  <si>
    <t>Игла для спинальной анестезии имеет двойную заточку кончика и короткий вторичный срез. Иглы  могут иметь больший диаметр  по сравнению с другими типами спинальных игл и применяться как для анестезии, так и для диагностической пункции.</t>
  </si>
  <si>
    <t>Тонометр классический+Стетоскоп. Механический тонометр классического типа, предназначен для измерения артериального давления методом Короткова и снятия показаний на манометре.</t>
  </si>
  <si>
    <t>Электрод ЭКГ хлоросеребрянный грудной (присасывающийся) (6штук). Электрокардиограф двенадцатиканальный с регистрацией ЭКГ в ручном и автоматическом режимах миниатюрный </t>
  </si>
  <si>
    <t>Электрод ЭКГ хлоросеребрянный на конечность ЭКХ -01 (прижимной)(4 штуки). Электрокардиограф двенадцатиканальный с регистрацией ЭКГ в ручном и автоматическом режимах миниатюрный </t>
  </si>
  <si>
    <t xml:space="preserve">Пробирка вакуумная с гелем и активатором  5мл.(желтые). Вакуумные пробирки   с активатором свертывания и гелем позволяют получить сыворотку большего объема, чем в стандартных пробирках, за счет более четкого отделения сгустка, используются для забора крови в клинической биохимии и иммунологии. </t>
  </si>
  <si>
    <t>Пинцет хирургический прямой 150мм. Пинцет — инструмент, приспособление для манипуляции небольшими предметами, которые невозможно, неудобно, либо нежелательно или опасно брать незащищёнными руками.</t>
  </si>
  <si>
    <t>Расширитель для рта (роторасширитель с кремальерой,  длиной не менее 190 мм). Роторасширитель с кремальерой  длиной не менее 190 мм – медицинский инструмент, предназначенный для разведения челюстей и удержания рта открытым для проведения необходимых медицинских манипуляций</t>
  </si>
  <si>
    <t xml:space="preserve">Языкодержатели для взрослых. Языкодержатель представляет собой хирургический зажим для захватывания, вытягивания и удержания языка при хирургических манипуляциях. Рабочие части, как правило, окончатые - rкруглые или другой формы. С деликатной насечкой, чтобы эффективно удерживать язык, но не травмировать его </t>
  </si>
  <si>
    <t>Воздуховод направляющий №000-40 мм №0-60 мм, №1 - 70 мм, №2 -80мм, №3-90мм, №4-100 мм, №5-110 мм, №6-120 мм. Для ротоглоточной интубации пациентов при общем наркозе и интубации в бессознательном состоянии. Технические характеристики: Воздуховод изготовлен из полиэтилена, внутренняя часть из полиоксимета; Блокировка прикуса для предотвращения укуса языка и закупорки дыхательных путей; Закругленные атравматичные края;</t>
  </si>
  <si>
    <t xml:space="preserve">ЭКС ЭЛВИ, Электрокардиостимулятор </t>
  </si>
  <si>
    <t>Тупоконечные иглы из «Система контроля гемостаза  с принадлежностями»</t>
  </si>
  <si>
    <t>Картридж определения активированного времени свертывания, высокий диапазон 2-канальный из «Система контроля гемостаза с принадлежностями»</t>
  </si>
  <si>
    <t>Шприц объемом 3,0 мл для забора образцов крови.В упаковке 100 шт</t>
  </si>
  <si>
    <t>Шприцы  из «Система контроля гемостаза с принадлежностями»</t>
  </si>
  <si>
    <t>2-х  канальный пластиковый картридж  для использования в системе менеджмента крови. Предназначен для определения  времени активированного свертывания крови и противосвертывающего действия гепарина.  Корпус картриджа выполнен из прозрачного пластика и состоит из 2-х камер, с поршневым механизмом в каждой камере. Свертывание крови активируется суспензией каолина в буфере 4-(2-гидроксиэтил)-1-пиперазинэтансульфоновой кислоты с кальцием.Объем заполнения каналов 400 мкл. Цветовое отличие по этикетке на передней стороне картриджа. Маркировка желтая квадратная сетка на белом фоне. К каждому картриджу прилагается 3 мл шприц и тупоконечная игла. Картриджи поставляются в картонной фиксирующей коробке  по 18 шт вместе со шприцами и иглами. Хранение при комнатной температуре или в холодильнике при температуре +5⁰С - +12⁰С. Срок годности  6 месяцев. Количество в упаковке 18 шт</t>
  </si>
  <si>
    <t>Поверхностные электроды EnSiteNavx</t>
  </si>
  <si>
    <t>Возвратный электрод пациента для генератора IBI-1500</t>
  </si>
  <si>
    <t>Интрадьюсер армированный для транссептальной пункции, SR, SL 0</t>
  </si>
  <si>
    <t>Игла для транссептальной пункции, BRK 1</t>
  </si>
  <si>
    <t>Расходные материалы и комплектующие к медицинскому изделию RapidPoint 500e Анализатор газов, метаболитов (глюкоза, лактат) и электролитов крови в комплекте с принадлежностями</t>
  </si>
  <si>
    <t>Интрадьюсеры феморальные для ЭФИ и РЧА 8Fr</t>
  </si>
  <si>
    <t>Армированный интродьюсер длинной 63, 81 см. Размер 8-8.5 Fr.Обязательно наличие атравматичного кончика катетера. Максимальный размер проводника .032 дюйм. Тип изгиба SL0, SL1, SL2, SL3, SL4, SR0, SR1, SR2. Комплект поставки: армированный интродьюсер с гемостатическим клапаном и боковым портом, дилятатор, проводник длинной 180 см.</t>
  </si>
  <si>
    <t>Игла для транссептальной пункции однократного применения длиной 71, 89, 98 см, размер 18 ga. взрослый, угол среза 50 градусов, маркер на чехле иглы для определения направления изгиба, проксимальный размер стилета 0.7 мм, дистальный размер стилета 0.35 мм. Изгиб BRK, BRK1, BRK2.  Комплект поставки: транссептальная игла из нержавеющей стали и стилет.</t>
  </si>
  <si>
    <t>Навигационные патчи для системы сердечного картирования Ensite Velocity большие и малые, каждый комплект содержит 3 пары поверхностных патчей, 10 ЭКГ электродов и 1 референтный электрод. EN0010. Совместим с большинством катетеров а так же системами крио аблации. Возможность навигации одновременно до 128 электродов в режиме реального времени.</t>
  </si>
  <si>
    <t>Возвратный электрод пациента для подключения к абляционному генератору. Провод длинной 150 см. Тип соединения - вилка/розетка. Цвет синий.</t>
  </si>
  <si>
    <t>Трубки для орошаемых катетеров (Длина ирригационной магистрали более 250 см). Обязательно наличие оптического сенсора пузырьков воздуха встроенного в магистраль, подключение к ирригационному насосу через коннектор Registered Jack (RJ-4).</t>
  </si>
  <si>
    <t xml:space="preserve">Однокамерный имплантируемый электрокардиостимулятор (ЭКС) МРТ-совместимый однокамерный имплантируемый электрокардиостимулятор позволяет проводить пациенту с имплантированной системой МРТ-сканирование 1,5Т и 3 Т, без ограничений по области сканирования (включая область сердца) и продолжительности процедуры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 1. Устройство: коннекторы: IS-1; масса: 11,7 г.; объем: 23,6 см3; габариты: 48,1 мм x 44,5 мм x 7,5 мм. Материалы, контактирующие с тканями тела человека: титан, полиуретан, силиконовый каучук.Форма корпуса: физиологическая.
Коннектор с цветовой индикацией портов. Полезная емкость батареи устройства – 1,0 А/ч. Расчётный срок службы – 10,8 года при следующих условиях: 100% стимуляции, базовая частота 60 в минуту, длительность импульса 0.4 мс, импеданс электрода 750 Ом, амплитуда стимула 2.0 В; акселерометр ВКЛ; запись ВСЭГ постоянно ВКЛ. Функция беспроводной телеметрии и беспроводной ЭКГ. Наличие функций: автоматическое измерение порога стимуляции и автоматическое изменение параметров стимуляции при изменении порога. Функция частотной адаптации. Наличие двух сенсоров – акселерометра и физиологического сенсора минутной вентиляции. Возможность смешивания данных двух сенсоров для оптимизации частотной адаптации.
Функция сглаживания частоты ритма вверх и вниз, независимо программируемая (Rate Smoothing Up/Down). Функция автоматической детекции имплантации. Функция полностью автоматического контрольного осмотра после имплантации (POST).
Функция автоматического программирования, основанного на показаниях (IBP).Режимы стимуляции: AAI(R); AAI; VVI(R); VVI; AOO; VOO; OFF.Функция программирования МРТ-режима (MRI Protection Mode).Функция программирования автоматического выхода устройства из МРТ-режима (MRI Tim- out). Параметры стимуляции: Амплитуда стимуляции: Авто или Фикс, 0,1 – 7,5 В.Ширина импульса: 0,1-2,0 мс.Автоматическое измерение амплитуды и подстройка порогов чувствительности. Чувствительность: Авто (AGC) или Фикс, 0,15-1,5 мВ.Полярность стимуляции – моно/биполярная.Максимальная сенсорная частота (MSR) – 50-185/мин.Максимальная частота стимуляции (MPR) – 50-185/мин.Звуковые предупреждающие сигналы: при нарушении целостности электрода/ устройства (при превышении пределов импеданса электрода), при достижении рекомендованного времени замены батареи.Функция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двигательная активность пациента. Алгоритм для распознавания электромагнитного шума на электродах. Алгоритм для подачи тревожного сигнала при повреждении электрода.Функция переключения полярности электродов (Safety Switch).2. Предсердный/желудочковый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 Интродьюсер разрывной чрескожный, 1 шт, размеры - 7 Fr.
</t>
  </si>
  <si>
    <t>комплект</t>
  </si>
  <si>
    <t>Имплантируемый МРТ-совместимый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16 лет 10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500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Стандартная комплектация состоит из (при поставке в комплектах): 1. Электрокардиостимулятор МРТ-совместимый, однокамерный – 1 шт. 2. Эндокардиальный МРТ-совместимый электрод активной фиксации, диаметром не более 6 Френч – 1 шт. 3. Интродьюсер - 1 шт</t>
  </si>
  <si>
    <t>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A00(R); VDD(R); VVT; AAT; VDI(R); V00(R);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Стандартная комплектация состоит из (при поставке в комплектах): 1. Электрокардиостимулятор МРТ-совместимый, двухкамерный – 1 шт. 2. Эндокардиальные МРТ-совместимые электроды, активной фиксации, диаметром не более 6 Френч – 2 шт. 3. Интродьюсер - 2 шт.</t>
  </si>
  <si>
    <t>Имплантируемый МРТ-совместимый однокамерный кардиовертер-дефибриллятор c возможностью регистрации предсердных потенциалов.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мониторинга.Режимы брадитерапии: VVIR; VVI; VOO; VDDR; VDIR; VDD; VDI;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активного контроля захвата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Наличие АВ-гистерезиса: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Беспроводная телеметрия, основанная на энергосберегающем алгоритме передачи данных. Измерение трансторакального импеданса для оценки прогрессирования сердечной недостаточности с возможностью передачи трендовой статистики по системе удаленного мониторинга. Возможность автоматической записи внутрисердечных электрограмм (ВЭГМ) в память ИКД: не менее 3-х эпизодов по 56 мин. Стандарт разъема дефибриллирующего электрода: DF4.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Наличие специального ГМС-сенсора для автоматического обнаружения МР-поля и минимизации времени нахождения пациента в МРТ-режиме. Длительность работы сенсора после каждой активации: 14 дней.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13,84 года с учётом: разрядов максимальной энергии (40 Дж) два раза в год; 15% стимуляции ПЖ с частотой не менее 60 имп/мин; амплитуде не менее 2,5 В; длительности импульса не менее 0,4 мс; сопротивлении на электроде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77 г. Объем не более 32 см3.
Стандартная комплектация состоит из (при поставке в комплектах): 1. МРТ-совместимый однокамерный кардиовертер-дефибриллятор – 1 шт. 2. МРТ-совместимый дефибриллирующий пентаполярный электрод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с наличием 2-х диполей в проекции правого предсердия. - 1 шт.; 3. Интродьюсер - 1 шт.</t>
  </si>
  <si>
    <t>МРТ-совместимый трёхкамерный имплантируемый кардиовертер-дефибриллятор, с поддержкой функции предсердного сенсинга (варианты исполнения СRT-D QP либо CRT-DX QP на выбор).Три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мониторинга.Режимы брадитерапии: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P-волны.Программирование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Количество доступных для выбора векторов стимуляции ЛЖ: не менее 20.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(ВЭГМ) в память ИКД: не менее 3-х эпизодов по 56 мин.Беспроводная телеметрия, основанная на энергосберегающем алгоритме передачи данных.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DF4. Стандарт разъема левожелудочкового электрода: IS4.Поддержка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врача.Расчетный срок службы ИКД: не менее 8,09 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82 г. Объем не более 35 см3.Стандартная комплектация состоит из нижеследующих аксессуаров (на выбор):1. МРТ-совместимый трехкамерный кардиовертер-дефибриллятор с поддержкой функции предсердного сенсинга – 1 шт. 2. МРТ-совместимый дефибриллирующий электрод в двух вариантах исполнения - пентаполярный дефибриллирующий электрод с наличием 2-х диполей в проекции правого предсердия (технология DX) либо стандартный дефибриллирующий квадриполярный электрод (QP);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- 1 шт. (варианты электрода выбираются врачом при размещении заявки); 3.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 4. Направляющий интродьюсер системы доставки для постановки левожелудочкового электрода через коронарный синус - 1 шт.; 5. Аксессуары для системы доставки левожелудочкового электрода – 1 шт.;6. Интродьюсеры – 2 шт. / 3 шт. (по выбору врача) ВНИМАНИЕ - при выборе варианта комплектации без предсердного сенсинга (вариант СRT-D QP), поставщик дополнительно предоставит Эндокардиальный предсердный МРТ-совместимый электрод, активной фиксации, диаметром не более 6 Френч – 1 шт.</t>
  </si>
  <si>
    <t>Кабель для анализатора программатора Care Link 2090 Medtronic модель 2292 хирургический, многоразовый, двухканальный</t>
  </si>
  <si>
    <r>
      <t>Электрокардиостимулятор (однокамерный) в комплекте с электродами и интрадьюсерами</t>
    </r>
    <r>
      <rPr>
        <sz val="11"/>
        <color rgb="FFFF0000"/>
        <rFont val="Times New Roman"/>
        <family val="1"/>
        <charset val="204"/>
      </rPr>
      <t xml:space="preserve"> </t>
    </r>
  </si>
  <si>
    <t>Электрокардиостимулятор МРТ-совместимый (однокамерный) с принадлежностями</t>
  </si>
  <si>
    <t xml:space="preserve">ИКД в комплекте с электродами и интрадьюсерами (однокамерный) </t>
  </si>
  <si>
    <t xml:space="preserve">Имплантируемый МРТ-совместимый кардиовертер- дефибриллятор с функцией сердечной ресинхронизирующей терапией </t>
  </si>
  <si>
    <r>
      <rPr>
        <sz val="10"/>
        <rFont val="Times New Roman"/>
        <family val="1"/>
        <charset val="204"/>
      </rPr>
      <t>CRT+D</t>
    </r>
    <r>
      <rPr>
        <sz val="10"/>
        <color theme="1"/>
        <rFont val="Times New Roman"/>
        <family val="1"/>
        <charset val="204"/>
      </rPr>
      <t xml:space="preserve"> в комплекте с электродами, интрадьюсерами и системой доставки </t>
    </r>
  </si>
  <si>
    <r>
      <t>Имплантируемый МРТ-совместимый кардиовертер-дефибриллятор</t>
    </r>
    <r>
      <rPr>
        <sz val="10"/>
        <rFont val="Times New Roman"/>
        <family val="1"/>
        <charset val="204"/>
      </rPr>
      <t xml:space="preserve"> </t>
    </r>
    <r>
      <rPr>
        <sz val="11"/>
        <rFont val="Calibri"/>
        <family val="2"/>
        <charset val="204"/>
        <scheme val="minor"/>
      </rPr>
      <t xml:space="preserve">DR </t>
    </r>
    <r>
      <rPr>
        <sz val="11"/>
        <color theme="1"/>
        <rFont val="Calibri"/>
        <family val="2"/>
        <charset val="204"/>
        <scheme val="minor"/>
      </rPr>
      <t xml:space="preserve">(двухкамерный) </t>
    </r>
  </si>
  <si>
    <r>
      <t>Электрокардиостимулятор (двухкамерный) в комплекте с электродами и интрадьюсерами</t>
    </r>
    <r>
      <rPr>
        <sz val="11"/>
        <color rgb="FFFF0000"/>
        <rFont val="Times New Roman"/>
        <family val="1"/>
        <charset val="204"/>
      </rPr>
      <t xml:space="preserve"> </t>
    </r>
  </si>
  <si>
    <t xml:space="preserve">Электрокардиостимулятор МРТ-совместимый (двухкамерный) с принадлежностями </t>
  </si>
  <si>
    <t xml:space="preserve">Двухкамерный имплантируемый электрокардиостимулятор (ЭКС) с увеличенным сроком службыМРТ-совместимый двухкамерный имплантируемый электрокардиостимулятор позволяет проводить пациенту с имплантированной системой МРТ-сканирование 1,5Т и 3 Т, без ограничений по области сканирования (включая область сердца) и продолжительности процедуры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
1. Устройство: коннекторы: IS-1; масса: 14,2 г.; объем: 29,2 см3; габариты: 58,8 мм x 44,5 мм x 7,5 мм.Материалы, контактирующие с тканями тела человека: Титан, полиуретан, силиконовый каучукФорма корпуса: Физиологическая.Коннектор с цветовой индикацией портов.Батарея увеличенной емкости с технологией, обеспечивающая срок службы более 15 лет. Полезная емкость батареи устройства – 1,6 А/ч.Расчётный срок службы – 15,1 года при следующих условиях: режим стимуляции DDDR, 100% стимуляции, базовая частота 60 в минуту, длительность предсердного и желудочкового импульсов 0.4 мс, импеданс электродов 750 Ом, амплитуда стимула ПП/ПЖ = 2.0 В; акселерометр ВКЛ; запись многоканальной ВСЭГ постоянно ВКЛ. Функция беспроводной телеметрии и беспроводной ЭКГ.Наличие функций: автоматическое измерение порогов стимуляции и автоматическое изменение параметров стимуляции при изменении порогов во всех камерах. Функция частотной адаптации. Наличие двух сенсоров – акселерометра и физиологического сенсора минутной вентиляции.Возможность смешивания данных двух сенсоров для оптимизации частотной адаптации.Функция адаптации интервала АВ к частоте сердечных сокращений. Функция ответа на проведение ФП/ПТ на желудочки (ATR). Функция сглаживания частоты ритма вверх и вниз, независимо программируемая (Rate Smoothing Up/Down).Функция ответа на резкое падение частоты ритма (Sudden Brady Response).Алгоритм снижения процента ненужной правожелудочковой стимуляции AV Search + с поиском собственного АВ проведения.Функция автоматической детекции имплантации. Функция полностью автоматического контрольного осмотра после имплантации (POST).Функция автоматического программирования, основанного на показаниях (IBP).
Режимы стимуляции: DDD(R); DDD; DDI(R); DDI; VDD (R); VDD; AAI(R); AAI; VVI(R); VVI; DOO; AOO; VOO; OFF.Функция программирования МРТ-режима (MRI Protection Mode).Функция программирования автоматического выхода устройства из МРТ-режима (MRI Tim- out).
Параметры стимуляции: Амплитуда стимуляции ПП, ПЖ: Авто или Фикс, 0,1 – 7,5 В. Ширина импульса: 0,1-2,0 мс.Автоматическое измерение амплитуды и подстройка порогов чувствительности по ПП, ПЖ. Чувствительность ПП, ПЖ: Авто (AGC) или Фикс, 0,15-1,5 мВ. Полярность стимуляции ПП, ПЖ – моно/биполярная. Функция гистерезиса ритма.Максимальная частота проведения (MTR) – 50-185/мин. Максимальная сенсорная частота (MSR) – 50-185/мин. Максимальная частота стимуляции (MPR) – 50-185/мин. Звуковые предупреждающие сигналы: во время заряда конденсатора,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двигательная активность пациента.Параметры обнаружения тахиаритмии:Обнаружение ФП/ТП: мониторинг, частота детекции – 100-300 в мин.Обнаружение: ЖТ: интервал детекции – 90-220 в мин.Функция автоматической детекции и записи эпизодов ЖТ в память устройства с сохранением ВСЭГ.Алгоритм для распознавания электромагнитного шума на электродах. Алгоритм для подачи тревожного сигнала при повреждении электрода. Функция переключения полярности электродов (Safety Switch).Технология батареи с увеличенной емкостью удлиняет срок службы и расширякт возможности использования функций и алгоритмов устройства: расчетный срок службы составляет более 15 лет.2. Предсердный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мм.3. Желудочковый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мм.Интродьюсер разрывной чрескожный, 2 шт, размеры - 7 Fr
</t>
  </si>
  <si>
    <t xml:space="preserve">Двухкамерный имплантируемый кардиовертер-дефибриллятор (ИКД)
МРТ-совместимый двухкамерный имплантируемый кардиовертер-дефибриллятор позволяет проводить пациенту с имплантированной системой МРТ-сканирование 1,5Т и 3Т, без ограничений по области сканирования (включая область сердца) и продолжительности процедуры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исследования.1. Устройство: коннекторы: IS-1, DF-4; масса: 71,4 г.; объем: 31 см3; Габариты: 77 мм x 54 мм x 9,9 мм; Материалы, контактирующие с тканями тела человека: Титан, полиуретан, силиконовый каучук
Форма корпуса: Физиологическая, тонкопрофильная, менее 1 см толщиной.Батарея увеличенной емкости , обеспечивающая срок службы более 13 лет. Полезная емкость батареи устройства – 1,8 А/ч.Расчётный срок службы – 15,4 года при  следующих условиях: Режим стимуляции DDDR,  15% стимуляции, базовая частота 60 в минуту, длительность предсердного и желудочкового  импульсов  0.4 мс, импеданс электродов  700 Ом, амплитуда  стимула ПП/ПЖ =  2.5 В; акселерометр Вкл; два заряда конденсатора до максимальной энергии в год; запись 3-х канальной  ВПЭГ с Onset постоянно Вкл.Функция беспроводной телеметрии и беспроводной ЭКГ.Наличие функций: автоматическое измерение порогов стимуляции и автоматическое изменение параметров стимуляции при изменении порогов во всех камерах.Функция частотной адаптации. Наличие двух сенсоров частотной адаптации – акселерометра и физиологического сенсора минутной вентиляции/респираторного сенсора.Функция адаптации интервала АВ к частоте сердечных сокращений. 
Функция ответа на проведение ФП/ПТ на желудочки (ATR). Функция ответа на трепетание предсердий (AFR).Функция стабилизации частоты сокращения желудочков.Функция сглаживания частоты ритма вверх и вниз, независимо программируемая.Алгоритм снижения процента ненужной правожелудочковой стимуляции AV Search + с поиском собственного АВ проведения.Алгоритм снижения процента ненужной правожелудочковой стимуляции  с помощью переключения режимов AAI(R)DDD(R) (режим стимуляции AAI(R) with VVI Backup).Расширенный набор алгоритмов диагностики и мониторинга сердечной недостаточности Heart Failure Sensor Suite.Функция диагностики и мониторинга ночного апноэ AP Scan.Функция анализа вариабельности сердечного ритма (SDANN и HRV Footprint).Максимальная запрограммированная энергия шока 41 Дж.
Максимальная доставляемая энергия шока 35 Дж.Максимальная накапливаемая энергия шока 41 Дж.Стандартное время заряда конденсатора до максимальной энергии (41 Дж) в начале службы 8,4 сек.
Максимальное количество шоков на эпизод – 8.Режимы стимуляции: AAI(R) with VVI Backup; DDD(R); DDD; DDI(R); DDI; VDD (R); VDD; AAI(R); AAI; VVI(R); VVI; DOO; AOO; VOO; OFF.Параметры стимуляции. Амплитуда стимуляции ПП, ПЖ: 0,1 – 7,5 В.Ширина импульса: 0,1-2,0 мс.Автоматическое измерение амплитуды и подстройка порогов чувствительности по ПП, ПЖ.Чувствительность ПП, ПЖ: Авто (AGC), 0.15-1.5 мВ.Полярность стимуляции ПЖ - интегрированная биполярная.Функция гистерезиса ритма.Максимальная частота проведения (MTR) – 50-185/мин.Максимальная сенсорная частота (MSR) – 50-185/мин.Максимальная частота стимуляции (MPR) – 50-185/мин. 
Звуковые предупреждающие сигналы: во время заряда конденсатора,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службы).Комплекс алгоритмов диагностики и мониторинга сердечной недостаточности на основе сенсоров Heart Failure Sensor Suite позволяет получить многофакторные физиологические индивидуализированные клинические данные для принятия более обоснованных решений по лечению пациентов с сердечной недостаточностью.Функция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вариабельность сердечного ритма, двигательная активность пациента, эпизоды терапии (антитахистимуляция, дефибрилляция) с помощью устройства.Параметры обнаружения тахиаритмии:Обнаружение ФП/ТП: мониторинг, частота детекции – 100-300 в мин.Обнаружение ФЖ: интервал детекции – 240-462 мс.Обнаружение быстрой ЖТ: интервал детекции – 273-545 мс.Обнаружение ЖТ: интервал детекции – 300-667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начала.Антитахикардитическая стимуляция – автоматическое переключение АТС до набора заряда конденсатором (Quick Convert ATP).Тип терапии – Burst; Ramp; Scan; Ramp/Scan; Off.Число импульсов: 1-30.Интервал R-S1 =(%RR): 50-97%, шаг 3%. Минимальный интервал АТС V-V 120-400 мс.Технология для сокращения количества необоснованных шоков  для дифференциации ФЖ / ЖТ / НЖТ.Алгоритм для распознавания электромагнитного шума на электродах. 
Алгоритм для подачи тревожного сигнала при повреждении электрода.Технология батареи  с увеличенной емкостью увеличивает срок службы и возможности использования функций и алгоритмов устройства: расчетный срок) составляет 15,4 года.2. Дефибриллирующий электрод: МРТ совместимый до 3Т, коннектор DF-4, фиксация – активная; наличие стероида, стандартная длина электрода 59-64 см, максимальный диаметр электрода 7.3 Fr.3. Предсердный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 Интродьюсер разрывной чрескожный, 2 шт., размеры - 7, 8 Fr.
</t>
  </si>
  <si>
    <t xml:space="preserve">Трехкамерное устройство для сердечной ресинхронизирующей терапии с функцией кардиоверсии-дефибрилляции (СРТ-ИКД)МРТ-совместимый кардиовертер-дефибриллятор для сердечной ресинхронизирующей терапии позволяет проводить пациенту с имплантированной системой МРТ-сканирование до 3 Т, без ограничений по области (включая область сердца) и продолжительности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исследования.1. Устройство: коннекторы: IS-1, IS-4, DF-4; масса: 73,8 г.; объем: 32,5 см3; Габариты: 82 мм x 54 мм x 9,9 мм;Материалы, контактирующие с тканями тела человека: Титан, полиуретан, силиконовый каучукФорма корпуса: Физиологическая, тонкопрофильная, менее 1 см толщиной.Батарея увеличенной емкости с технологией , обеспечивающая срок службы более 13 лет. Полезная емкость батареи устройства – 1,9 А/ч.
Расчётный срок службы – 11,9 лет при  следующих условиях: Режим стимуляции DDDR,  100% бивентрикулярная  стимуляция, 15% стимуляция предсердий, базовая частота 70 в минуту, длительность предсердного, право- и левожелудочкового  импульсов  0.4 мс, импеданс электродов  700 Ом, амплитуда  стимула ПП/ПЖ =  2.0 В,   ЛЖ = 3.0 В; акселерометр Вкл; два заряда конденсатора до максимальной энергии в год; запись 3-х канальной  ВПЭГ с Onset постоянно Вкл.Функция беспроводной телеметрии и беспроводной ЭКГ.Наличие функций: автоматическое измерение порогов стимуляции и автоматическое изменение параметров стимуляции при изменении порогов во всех 3-х камерах;Функция частотной адаптации.Наличие двух сенсоров – акселерометра и физиологического сенсора минутной вентиляции/респираторного сенсора.Функция адаптации интервала АВ к частоте сердечных сокращений.Функция ответа на проведение ФП/ПТ на желудочки (ATR).Функция ответа на трепетание предсердий (AFR).Функция стабилизации частоты сокращения желудочков.Функция сглаживания частоты ритма вверх и вниз, независимо программируемая.Автоматический тест Vector Guide.Расширенный набор алгоритмов диагностики и мониторинга сердечной недостаточности Heart Failure Sensor Suite.Функция диагностики и мониторинга ночного апноэ AP Scan.Функция анализа вариабельности сердечного ритма (SDANN и HRV Footprint).Максимальная запрограммированная энергия шока 41 Дж.
Максимальная доставляемая энергия шока 35 Дж.Максимальная накапливаемая энергия шока 41 Дж.Стандартное время заряда конденсатора до максимальной энергии (41 Дж) в начале службы 8,4 сек.Максимальное количество шоков на эпизод – 8.
Режимы стимуляции: DDD(R); DDD; DDI(R); DDI; VDD (R); VDD; AAI(R); AAI; VVI(R); VVI; DOO; AOO; VOO; OFF.Параметры стимуляции. Амплитуда стимуляции ПП, ПЖ, ЛЖ: 0,1 – 7,5 В.Ширина импульса: 0,1-2,0 мс.Автоматическое измерение амплитуды и подстройка порогов чувствительности по ПП, ПЖ и ЛЖ.Чувствительность ПП, ЛЖ и ПЖ: 0.15-1.5 мВ.Полярность стимуляции ПЖ - интегрированная биполярная.Функция многоточечной стимуляции левого желудочка MultiSite Pacing.
Полярность стимуляции ЛЖ -выбор из 17 векторов в 216 комбинациях (для MultiSite Pacing).Параметры стимуляции СРТ: выбор последовательности стимуляция желудочков LVa&gt;LVb&gt;LV; RV&gt;LVa&gt;LVb; LVa&gt;LVb; Off.Межжелудочковая задержка: -100 - 0 - +100 мс.Функция ответа на воспринятое собственное сокращение правого желудочка (BiV Trigger).Функция гистерезиса ритма.Максимальная частота проведения (MTR) – 50-185/мин.Максимальная сенсорная частота (MSR) – 50-185/мин. 
Максимальная частота стимуляции (MPR) – 50-185/мин.Звуковые предупреждающие сигналы: во время заряда конденсатора,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службы).Автоматический тест Vector Guide предоставляет клинически доступные данные по всем 17 векторам за минуту, что позволяет выбрать оптимальное место для стимуляции, которое максимизирует срок службы устройства. Комплекс алгоритмов SmartCRT™ для персонализации сердечной ресинхронизирующей терапии.
Комплекс алгоритмов диагностики и мониторинга сердечной недостаточности на основе сенсоров Heart Failure Sensor Suite позволяет получить многофакторные физиологические индивидуализированные клинические данные для принятия более обоснованных решений по лечению пациентов с сердечной недостаточностью.Функция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вариабельность сердечного ритма, двигательная активность пациента, эпизоды терапии (антитахистимуляция, дефибрилляция) с помощью устройства.Параметры обнаружения тахиаритмии:Обнаружение ФП/ТП: мониторинг, частота детекции – 100-300 в мин.Обнаружение ФЖ: интервал детекции – 240-462 мс.Обнаружение быстрой ЖТ: интервал детекции – 273-545 мс.Обнаружение ЖТ: интервал детекции – 300-667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начала.Антитахикардитическая стимуляция – автоматическое переключение АТС до набора заряда конденсатором (Quick Convert ATP). 
Тип терапии – Burst; Ramp; Scan; Ramp/Scan; Off.Число импульсов: 1-30.Интервал R-S1 =(%RR): 50-97%, шаг 3%. Минимальный интервал АТС V-V 120-400 мс.Технология для сокращения количества необоснованных шоков AcuShock. 
Алгоритмы RhythmID и RhythmMatch для дифференциации ФЖ / ЖТ / НЖТ.Алгоритм для распознавания электромагнитного шума на электродах.Алгоритм для подачи тревожного сигнала при повреждении электрода.Технология батареи  с увеличенной емкостью увеличивает срок службы и возможности использования функций и алгоритмов устройства: расчетный срок службы при активной многоточечной стимуляции ЛЖ (MultiSite Pacing ON) составляет 13,3 года.
2. Дефибриллирующий электрод: МРТ совместимый до 3Т, коннектор DF-4, фиксация – активная; наличие стероида, стандартная длина электрода 59-64 см, максимальный диаметр электрода 7.3 Fr.3.ЛЖ электрод: коннектор IS-4, квадриполярный; пассивная фиксация; длина электрода 86-95 см.4. Предсердный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мм.5.  Интродьюсер разрывной чрескожный, 3 шт, размеры - 7, 8, 9,5 Fr.6. Система доставки для левожелудочкового электрода, внешняя часть, диаметр 9 Fr; длина 50-59 см, внутренний диаметр 7.8 Fr, наружный диаметр 9.2 Fr, кривизна CS; дилататор; нож для разрезания интродьюсера.7. Система доставки для левожелудочкового электрода, внутренняя часть, диаметр 7 Fr; длина 65-74 см, внутренний диаметр 6.3 Fr, наружный диаметр 7.4 Fr; кривизна 90-130°.
8. Проводник для доставки левожелудочкового электрода c J-образным кончиком и дополнительной дистальной поддержкой - диаметр 0,014 дюйма; длина - 190 см, кривизна – CS-J.
 Катетер-баллон для венографии - наружный диаметр 6 Fr; длина - 90 см.
</t>
  </si>
  <si>
    <t>Лавсан 2/0, без игл, 10 м</t>
  </si>
  <si>
    <t>ЭКГ кабель пациента-(кабель отведения) на 12 отведений, 10 электродов (диам.штекеров 4мм) совместим с ЭКГ-аппаратами Heart Mirror 3, Heart Mirror 3 IKO, Heart Mirror 3D, Heart Screen 112D, Schiller Cardiovit AT-1, AT-101, AT-2, AT-2plus, AT-4, AT-102, AT-104PC, AT-110, ЭКЗТ-01-"Р-Д", ЭК12Т-01-"Р-Д", Альтон-106, Альтон-103, Альтон-06, Альтон-03, ЭК1Т-1/3-07, ЭК1Т-07, ЭКЗТ-02 (производства Аксион)</t>
  </si>
  <si>
    <t>Электрод грудной ЭКГ (груша комп 6 шт) для взрослых</t>
  </si>
  <si>
    <t>Роторосширитель металлический</t>
  </si>
  <si>
    <t>Языкодержатель металлический</t>
  </si>
  <si>
    <t>Пинцет металлический</t>
  </si>
  <si>
    <t>Повязка послеоперационная 10х35</t>
  </si>
  <si>
    <t xml:space="preserve">послеоперационная, стерильная, адгезивная на нетканной основе с адсорбирующей подушечкой.¶Основа повязки легко крепится на округлых и подвижных частях тела (локоть, колено и т.п.).¶Микропористая структура позволяет коже вокруг раны свободно дышать.¶Повязка, находящаяся в центральной части пластыря, обладает хорошей впитывающей способностью.¶Её внешний слой покрыт микросеточкой, которая не допускает прилипания повязки к ране.¶Размеры: 5 смх7,2см; 8смх15см;
10смх6см; 10смх8см; 10смх20см; 10смх25см; 10смх30см; 10смх35см.
</t>
  </si>
  <si>
    <t xml:space="preserve">Электрод эндокардиальный временный для наружных электрокардиостимуляторов. Режим стимуляции VVI, VOO. Максимальный диаметр не более 5.7 F. Общая длина не менее 130 см. Полезная длина не менее 110 см. Конфигурация дистального конца - изогнутый. Контакт дистальный (катод V) не более 5.7 F. Площадь не менее 12 мм2. Материал - титан. Эл. сопротивление спирали катода не более 60 Ом. Контакт проксимальный (анод V) не более 5.4 F. Площадь не менее 22 мм2.Материал - FeCrNi. Эл. сопротивление спирали анода не более 60 Ом. Межконтактное расстояние не более 10 мм. Изолятор не более 5.4 F. Материал полиэтилен рентгеноконтрастностью. Коннектор однополюсные штекеры 2 мм, «-» чёрный, «+»красный, с защитными колпачками. Опции: направитель не более 0.35 мм. Наличие защитных колпачкков на штекерах для повышенной безопасности от попадания на контакты электрода статического электричества. Наличие водонепроницаемого клапана (для введения направителя). Совместимость со всеми существующими разъёмами наружных ЭКС. </t>
  </si>
  <si>
    <t xml:space="preserve">Синтетический нерассасывающийся хирургический шовный материал, изготовленный из политетрафторэтилена , нить CV-4 (USP 3/0), длина 91см, игла колющая, 1/2 окружности, длина иглы 16мм  </t>
  </si>
  <si>
    <t xml:space="preserve">Синтетический нерассасывающийся хирургический шовный материал, изготовленный из политетрафторэтилена, нить CV-5(USP 4/0), длина 91см, игла колющая, 1/2 окружности, длина иглы 16мм  </t>
  </si>
  <si>
    <t xml:space="preserve">Политетрафторэтилен шовный, монофиламентный, нерассасывающийся хирургический материал. Цвет нити: белый. Длина нити 91 см. Покрытие нити: без покрытия. CV-4, USP 3/0 с двумя атравматическими иглами. Тип иглы:  колющая, изгиб 1/2 круга, длина иглы 16 мм. Покрытие иглы: силиконовое двойное. </t>
  </si>
  <si>
    <t xml:space="preserve">Политетрафторэтилен шовный, монофиламентный, нерассасывающийся хирургический материал. Цвет нити: белый. Длина нити 91 см. Покрытие нити: без покрытия. CV-5, USP 4/0 с двумя атравматическими иглами. Тип иглы:  колющая, изгиб 1/2 круга, длина иглы 16 мм. Покрытие иглы: силиконовое двойное. </t>
  </si>
  <si>
    <t>Тест полоска №50 шт. для определения уровня глюкозы в крови для тест системы CodeFree Farmaktiv в коробке из комплекта Экспресс анализатор концентрации глюкозы, в капилярной крови CodeFree Farmaktiv в комплекте</t>
  </si>
  <si>
    <t>Диаметр 30 сантиметров. Круг применяется для предотвращения образования пролежней в области пяток, головы, голеностопа, локтей. Универсальное изделие чаще подкладывают под крестец, бедра или плечи. Используется для профилактики некроза тканей у полных пациентов.</t>
  </si>
  <si>
    <t>Директор _________________________А. Кодасбаев</t>
  </si>
  <si>
    <t xml:space="preserve">Коронарные проводники для для субтотальных и диффузных окклюзии,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стентов.Срок хранения с момента производства, мес.: не менее 24
</t>
  </si>
  <si>
    <t>Интродьюсеры длиной 11 или 23 см, с боковым полиуретановым портом для промывания, гемостатическим клапаном, 3-х ходовым краником. Стержень интродьюсера и дилататора рентгеноконтрастный, материал  полиэтилен или полипропилен, снабжен вращающимся кольцом для крепления с помощью нитей. Все детали упакованы в пластиковое кольцо, которое позволяет промывать компоненты и обеспечивает сохранность деталей. Дилататор снабжен механизмом защелкивания для минимизация протекания крови и соскальзывания дилататора. Линия для промывания большого просвета наружного крепления. Наличие цветовой кодировки интродьюсера, дилататора и краника по внутреннему диаметру 4 (красный), 5 (серый), 6 (зеленый),7 (оранжевый) и 8 (синий) Fr.  Возможно наличие иглы в комплекте  18G длиной 7см. Наличие цветовой кодировки втулки для разных размеров. Уникальный угол среза иглы. Количество частей 1.  Материал канюли нержавеющая сталь. Наличие силиконового покрытия всей поверхности иглы для облегчения проведения через ткани. Наличие дилататора в комплекте. Наличие или отсутствие проводника не менее 0.035" (0.89мм), 0.038" (0.97мм), длиной 50см (для интродьюсеров 11см) и 80см (для интродьюсеров 23см). Материал проводника нержавеющая сталь, проводник имеет два рабочих кончика: гибкий J-кончик 3мм и прямой гибкий кончик. Наличие интродьюсеров с маркерным кончиком,  интродьюсеров с увеличенным просветом для забора крови по АСТ  Возможность различной комплектации наборов по желанию заказчика.</t>
  </si>
  <si>
    <t>Итого</t>
  </si>
  <si>
    <t>Иррагационные трубки</t>
  </si>
  <si>
    <t>Интрадьюсеры для временной эндокардиальной стимуляции</t>
  </si>
  <si>
    <t>Интродьюсеры длиной 11 или 23 см, с боковым полиуретановым портом для промывания, гемостатическим клапаном, 3-х ходовым краником. Стержень интродьюсера и дилататора рентгеноконтрастный, материал  полиэтилен или полипропилен, снабжен вращающимся кольцом для крепления с помощью нитей. Все детали упакованы в пластиковое кольцо, которое позволяет промывать компоненты и обеспечивает сохранность деталей. Дилататор снабжен механизмом защелкивания для минимизация протекания крови и соскальзывания дилататора. Линия для промывания большого просвета наружного крепления. Наличие цветовой кодировки интродьюсера, дилататора и краника по внутреннему диаметру 4 (красный), 5 (серый), 6 (зеленый),7 (оранжевый) и 8 (синий) Fr.  Возможно наличие иглы в комплекте  18G длиной 7см. Наличие цветовой кодировки втулки для разных размеров. Уникальный угол среза иглы. Количество частей 1.  Материал канюли нержавеющая сталь. Наличие силиконового покрытия всей поверхности иглы для облегчения проведения через ткани. Наличие дилататора в комплекте. Наличие или отсутствие проводника не менее 0.035" (0.89мм), 0.038" (0.97мм), длиной 50см (для интродьюсеров 11см) и 80см (для интродьюсеров 23см). Материал проводника нержавеющая сталь, проводник имеет два рабочих кончика: гибкий J-кончик 3мм и прямой гибкий кончик. Наличие интродьюсеров с маркерным кончиком,  интродьюсеров с увеличенным просветом для забора крови по АСТ  Возможность различной комплектации наборов по желанию заказчика</t>
  </si>
  <si>
    <t>баллоны нон-комплаентные</t>
  </si>
  <si>
    <t>Коронарный баллонный катетер на монорельсовой системе и OTW. Профиль кончика - не более 0,017". Номинальное давление - не более 10 атмосфер. Давление разрыва - не менее 20 атмосфер (для баллонов диаметром 2,0 - 4,0мм), 18 атмосфер (для баллонов 4,5 - 5,0мм). Проксимальный шафт гипотрубки покрыт тонкой полимерной оплеткой. Внутренний шафт состоит из двух сегментов - максимального гибкого дистального сегмента и максимально жесткого проксимального сегмента. Длина кончика баллона - 1,75мм. Наличие баллонов длиной: 6мм, 8 мм, 12 мм, 15 мм, 20 мм, 30 мм. Диаметр: 2,0 мм; 2,25 мм; 2,50 мм; 2,75 мм; 3,0 мм; 3,25 мм; 3,50 мм; 3,75 мм; 4,0 мм; 4,5 мм; 5,0 мм. Технология лазерной сварки между баллоном и кончиком. 5-ти лепестковая технология укладки баллона. Платино - иридиевые рентгенконтрастные маркеры.</t>
  </si>
  <si>
    <t>Баллонный катетер для предилатации</t>
  </si>
  <si>
    <t>Баллонный катетер быстрой смены (RX) под 0.014" проводник длиной  145см. Проксимально однопросветный сегмент в виде металлической гипотрубки с просветом 0.021" (0.53мм) скошенной на конце, дистально двухпросветный сегмент из гибкого полимера. Соединение между сегментами без внутреннего мандрена. Двойное гидрофильное покрытие снаружи и гидрофобное покрытие канала проводника. Диаметр шафта проксимально/дистально  2.1/2.4F (TREK) 2.1/2.3F (MINI TREK)., длина кончика  3мм. Профиль вхождениея в поражение: 0.0168" (0.42мм). Профиль прохождения   0.021" (0.53мм) в средней части баллона (кроссинг профиль). Материал баллона: пебакс (полиэфир). Двухслойная стенка баллона для размеров 2.25 - 5.0мм. Номинальное давление (NP)  8 атм., расчетное давление разрыва (RBP)  14 атм. 3х лепестковая укладка баллона. Интегрированные в шафт вольфрамовые рентгеноконтрастные маркеры длиной 1.0мм. Размерный ряд: диаметр 1.2, 1.5, 2.0мм, 2.25, 2.5, 2.75, 3.0, 3.25, 3.5, 3.75, 4.0, 4.5, 5.0мм , длина 6, 8, 12 ,15, 20, 25, 30мм</t>
  </si>
  <si>
    <t>баллоны высокого давления для постдилатации</t>
  </si>
  <si>
    <t>Быстрозаменяемый баллонный катетер высокого давления для ЧТКА рабочей длиной не менее 145 см. Предназначен для проведения постдилатации стентов и дилатации тяжелых поражений коронарных артерий. Материал баллона: полукристаллический полимер. Укладка баллона на катетере: 3х лепестковая. Наличие лоскутного покрытия баллона для точного позиционирования и предотвращения эффекта проскальзывания.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2.6F (для баллонов диаметром 2.0 – 3.75 мм), 2.7F (для баллонов диаметром 4.0 – 5.0 мм). Наличие очень коротких плеч, что снижает продольное увеличение баллона и предотвращает травмирование здоровых тканей за пределами зоны поражения. Дополнительная маркировка проксимального шафта от наконечника 92 и 102 см. Гидрофильное покрытие (от баллона до порта выхода проводника) и гидрофобное (баллон и наконечник). Рекомендованный направляющий катетер не более 5F. Профиль входа не более 0.018". Номинальное давление не менее 14 атм. Расчетное давление разрыва не менее 20 атм (Ø 2.0-4.0 мм) и не более 18 атм (Ø 4.5-5.0 мм). Расширение диаметра баллона от номинального давления до расчетного давления разрыва не более чем на 3,0% или 0,09 мм (для баллона диаметром 3,0 мм). Размеры: Диаметр баллона 2,0; 2,25; 2,5; 2,75; 3,0; 3,25; 3,5; 3,75; 4,0; 4,5; 5,0 мм. Длина баллона 8; 12; 15; 20; 30.</t>
  </si>
  <si>
    <t>баллоны для ангиопластики</t>
  </si>
  <si>
    <t>Катетер баллонный коронарный1.Наименование товараКатетер баллонный коронарный для предилятации2.Основные требования к товару2.1.Назначениедля проведения дилятации коронарных артерий2.2.Основные функциональные требования, технические характеристики2.2.1. Типоразмеры: диамет (мм) 1,5; 2,0; 2,5; 2,75; 3,0; 3,5; 4,0 мм длина (мм) 10; 15; 20; 25; 30 мм2.2.2.Наличие гидрофильного покрытия дистального шафта2.2.3.Наличие низкого кроссинг профиля 0,035” для катетера диаметром 3.0 мм.  2.2.4.Возможность использования проводникового катетера с внутренним диаметром 0,055”/1,40мм2.2.5. Диаметр проксимального шафта не более - 2,2 Fr, дистального не более - 2,6 Fr  2.2.6. Наличие рабочей длины катетера 142 см2.2.7.Наличие платиново-иридиевых рентгеноконтрастных меток.2.2.8. Дизайн баллона  – двухлепестковый для диаметра 1,5мм,  трехлепестковый для диаметров 2,0-3,0мм, четырехлепестковый для диаметров 3,5-4,0мм.2.2.9. Наличие номинального давления не менее 6 АТМ, давления разрыва не менее 14 АТМ.2.2.10. Материал баллона - эластомер полиамида.2.2.11. Дизайн баллонного катетера - система быстрой доставки "rapid exchange".</t>
  </si>
  <si>
    <t xml:space="preserve">баллонный катетер быстрой замены </t>
  </si>
  <si>
    <t xml:space="preserve">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 Тонкие и короткие утопленные рентгеноконтрастные метки длиной 0,8 мм и толщиной 25 мкм. Наличие маркеров глубины на расстоянии 90см и 100см от см от дистального кончика катетера. 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 </t>
  </si>
  <si>
    <t>баллон с лекарственным покрытием (для рестенозов стентов)</t>
  </si>
  <si>
    <t>Баллон с лекарственным покрытием на быстрозаменяемом катетере рабочей длиной не менее 140 см. Профиль входа не более 0,017”.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2.5F (Ø 2.0 – 3.5 мм), 2.6F (Ø 4.0мм). Дополнительная маркировка проксимального шафта от наконечника 92 и 102 см. Укладка баллона на катетере: 3-х лепестковая. Система усиленной передачи воздействия шафта.  Рекомендованный направляющий катетер не более 5F.  Номинальное давление не менее 7 атм. Расчетное давление разрыва не менее 13 атм (Ø 2.0-3.5 мм) и 12 атм (Ø 4.0мм). Баллон катетера имеет покрытие носителем-матрицей, содержащей 3мкг Паклитаксела на 1 мм2. Полимерная основа покрытия: Бутирил-три-гексил-цитрат. Зона покрытия на цилиндрической и конусной части баллона, выходящая за границы проксимального и дистального маркеров. Размеры: диаметр (мм) 2,0; 2,5; 3,0; 3,5; 4,0; длина (мм) 10,0; 15,0; 20,0; 25,0; 30,0.</t>
  </si>
  <si>
    <t xml:space="preserve">Интрадьюсер радиальный </t>
  </si>
  <si>
    <t>Интродьюсер для трансрадиального доступа. Возможность выбора диаметра 4, 5, 6, 7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Наличие ушка на интродьюсере для подшивания к коже, что обеспечивает удобство фиксации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Длина дилататора (мм): 125; 155.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</si>
  <si>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Интродьюсер радиальный с уменьшенной толщиной стенки, в комплекте с манжетой для гемостаза</t>
  </si>
  <si>
    <t>Интродьюсер для трансрадиального доступа, Возможность выбора диаметра 5, 6, 7 Fr. Наружный диаметр интродьюсеров: 5 Fr - 2,13 мм, 6 Fr - 2,46 мм, 7 Fr - 2,79 мм. Возможность выбора длины интродьюсеров длиной 10, 16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Наличие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18G длиной 64мм. Игла 20G длиной: 35, 51 мм (для мини проводника 0,025"), Игла 21G длиной 35 мм (для мини проводника 0,021"), игла 22G длиной: 25, 35 мм (для мини проводника 0,021").</t>
  </si>
  <si>
    <t>Интродьюсер для феморального доступа</t>
  </si>
  <si>
    <t>Катетер диагностический кардиологический</t>
  </si>
  <si>
    <t>Катетер диагностический.  Материал катетера: наружный слой – нейлон с полиуретаном, средний слой – двойная оплетка из нержавеющей стали на всем протяжении катетера, за исключением дистальных 2 см, внутренний слой – нейлон с полиуретаном. Наличие наружного диаметра 4, 5 и 6 Fr. Наличие увеличенного внутреннего просвета 4Fr не менее 0,041”/1,03 мм,  5Fr не менее 0,047”/1,20 мм,  6Fr не менее 0,051”/1,30 мм. Совместимость с 0,038”/0,97 мм проводником. Максимальное давление не более 1000 psi /6,895 kpa. Мягкий полипропиленовый кончик катетеров за исключением Pigtail.  Наличие выбора длины катетеров 65см, 80см, 90см, 100см, 110см.  Наличие выбора специальных форм для правой и левой коронарных артерии, для трансрадиального доступа.</t>
  </si>
  <si>
    <t>Проводник диагностический гидрофильный</t>
  </si>
  <si>
    <t>Проводники диагностические.  Материал проводника: высокоэластичный сплав на основе нитинола, оболочка из полиуретана и вольфрама,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полимерного гидрофильного устойчивого покрытия M-coat по всей длине проводника.</t>
  </si>
  <si>
    <t>Проводниковый катетер с гидрофильным покрытием</t>
  </si>
  <si>
    <t>Индефлятор в наборе с гемостатическими клапанами</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</si>
  <si>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 Воможность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-0.625.Наличие встроенного датчика давления для точного считывание давления.Возможность просмотра времени с момента последней инфляции и измерения времени инфляции.Светящийся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t>
  </si>
  <si>
    <t>гайд-катетер</t>
  </si>
  <si>
    <t>Материал проводникового катетера на основе Нейлона. Наличие инкапсулированной металлической оплетки в стенке катетера, технология FullWall. Плоское сечение металлической оплетки. Наличие рентгеноконтрастной метки на 4 мм проксимальнее мягкого кончика катетера. Внутренний диаметр у   катетеров:- 6F - 0.071”. Наружный диаметр 5-8F. Размеры 5F, 6F, 7F,8F, длиной (см): 60 – 120</t>
  </si>
  <si>
    <t>аспирационный катетер</t>
  </si>
  <si>
    <t>Катетер имеет дистальный рентгеноконтрастный концевой маркер, проксимальный люэровский порт и предварительно установленный стилет (в соответствующих случаях). Проксимальный люэровский порт предназначен для подсоединения аспирационной линии . Наличие инкапсулированной металлической оплетки в стенке катетера, технология FullWall. Плоское сечение металлической оплетки. Наличие рентгеноконтрастной метки на 1,5 мм проксимальнее мягкого кончика катетера.Совместимость с проводником 0.014", с проводниковым катетером 6F. Длина катетера 140 см. Диаметр кончика 0.068". Внутренний просвет 0,043".  Мягкий атравматичный кончик с фигурным срезом запатентованной конфигурации. Комплект: Аспирационная линия, аспирационный шприц - 2 шт по 30 мл, Чашка фильтр с размером пор 40  µ, аспирационный катетер двухпросветный на протяжении 21 см с минимальным диаметром 6F (минимальный внутреннний диаметр 1,78 мм (0,070 дюйма)) или 7F (минимальный внутренний диаметр 2,03 мм (0,080 дюйма)</t>
  </si>
  <si>
    <t>Коронарный проводник для острых окклюзий и проcтых стенозов</t>
  </si>
  <si>
    <t>Проводник коронарный для проведения интервенционных манипуляций на коронарных артериях. Прямой, 180 см, диаметр 0,014”/0,36мм. Возможность удлинения до 300 см с помощью удлинителя, приобретаемого отдельно. Ренгеноконтрастный кончик 3см, длина моделируемой части кончика – 10мм. С гидрофильным покрытием дистальной части проводника со 2-го по 250 мм. С нитиноловым дистальным и стальным проксимальным сердечниками с тефлоновым покрытием. Технология DuoCore с соединением дистального нитинолового и стального проксимального стержней.  В дистальной части проводника спиральная катушка из нержавеющей стали с переходом в платиновую (на дистальных 3 см) – для лучшей гибкости и визуализации. В комплекте со специальной тупой иглой 22G для моделирования кончика проводника.
Наличие проксимальных маркеров: 1 маркер для проводников Extra Floppy , 2 маркера для проводников Hypercoat, 3 маркера  для проводников Intermediate. 
Возможность выбора жесткости кончика: 1 грамм для проводников Floppy, 0,6 грамм для проводников Extra Floppy, 1 грамм для проводников Hypercoat, 3,6 грамм для проводников Intermediate.
Наличие силиконового кончика длиной 2 мм. для проводников Floppy, Extra Floppy, Intermediate.
Проводник состоит из корпуса (стальной стержень SUS 304), оболочка ствола - политетрафлюроэтилен, держатель - полиэтилен, ручной зажим - полипропилен, гидрофильная оболочка - диметил  акриламида - глицидил мета-крилат кополимер. Стерилизация - этилен оксидом.</t>
  </si>
  <si>
    <t>Коронарный проводник для комплексных поражений, с повышенной поддержкой</t>
  </si>
  <si>
    <t>0.014" проводник длиной 190, 300см. Сердечник из стали 304V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Вольфрамсодержащее полиуретановое покрытие дистальной части включая оплетку кончика. Гидрофильное покрытие дистальной части поверх полимерного. Форма кончика: прямой, J-тип. Жесткость кончика: 0.8г (LS) / 1.0г (MS) / 1.2г (ES). Степень поддержки в дистальной части: легкая (LS) - 3.2г / средняя (MS) - 5.0г / высокая (ES) - 14.3г.</t>
  </si>
  <si>
    <t xml:space="preserve">Коронарные  управляемые проводники  для  окклюзий </t>
  </si>
  <si>
    <t>Коронарные проводники для для субтотальных и диффузных окклюзии.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 Срок хранения с момента производства, мес.: не менее 24</t>
  </si>
  <si>
    <t xml:space="preserve">Коронарные  управляемые проводники  для  субтотальных и диффузных окклюзий </t>
  </si>
  <si>
    <t>Коронарные проводники для для субтотальных и диффузных окклюзии.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Наличие полимерной оболочки не менее 20см и не более 22см. Дистальная рентгенокотрастная спираль, длиной: 3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граммах,не менее 0.8 и не более 1.0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 Срок хранения с момента производства, мес.: не менее 24</t>
  </si>
  <si>
    <t>Коронарные  управляемые проводники  для хронических окклюзий, усиленные</t>
  </si>
  <si>
    <t>Коронарные проводники для хронических окклюзий. Диаметр: не более 0.010, 0.011, 0.012, 0.014 дюймов. Наличие длин, см: 190, 300 см. Наличие длин спирали: 15, 16 см. Кончик: заостренный, диаметр: не более 0.012 дюйма, пре-шейп 1 мм.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17 см. Проксимальная спираль из нержавеющей стали, длиной: 15, 16 см. Покрытие проксимальной спирали: наличие PTFE. Возможность удлинения до: не менее 465 см. Варианты покрытия дистальной части: не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формы и изогнутой. Степень жесткости кончика в граммах, 1.7, 3.5, 4.5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 же для доставки инструментов- коронарных баллонов и стентов. Срок хранения с момента производства, мес.: не менее 24"</t>
  </si>
  <si>
    <t>Коронарные  проводники  для ретроградного доступа</t>
  </si>
  <si>
    <t>Оптимальная прочность проволоки, гидрофильное покрытие и стержень 0,26 мм обеспечивают превосходную толкание внутреннего катетера. Благодаря уменьшению, возможности повреждения внутренней стенки в извитых сосудах риск осложнений сводится к минимуму.
Диаметр: не более 0,010" (0,26 мм)
Наличие длин, см: 330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3.0 г.
Дистальная рентгенокотрастная спираль, длиной: 3 см
Проксимальная спираль из нержавеющей стали, длиной: 8 см
Наличие дублирующей (внутренней) оплетки сердечника.
Варианты покрытия дистальной части: гидрофильное покрытие (SLIP-COAT®) 170 см, остальные 160 см покрыто селиконом
Варианты дистального кончика - прямая форма
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t>
  </si>
  <si>
    <t>Микро катетер для прохождения диффузных поражений и хронических окклюзий</t>
  </si>
  <si>
    <t>Усиленный, суживающийся в дистальном направлении шафт. Диаметр дистальный: не более 0,87 мм (2,6 Fr). Диаметр проксимальный: не более 0,93 мм (2,8 Fr).Наличие длин, см: 150 см. Атравматичный зауженный конусный кончик для лучшей проходимости в узкие окклюзии: с длинной не менее 1мм для лучшей визуализации и отслеживаемости с наружним диаметром не менее 0,53 мм. Проксимальная втулка (HUB) в виде спирали для  защиты проксимального стержня и предотвращения излишнего изгиба и перелома. Внутренний диаметр: 0.38 мм (0,015”), наружний диаметр 0,42 мм. (1,3Fr). Спирали армированные нитями вольфрама. Полимерное гидрофильное покрытие. Используемые проводники:  не более 0,36мм (0,014”), используемые проводниковые катетеры: при использовании 2х микрокатетров или микрокатетера и баллона рекомендованно 7 Fr, при использовании микрокатетера и IVUS рекомендованно 8Fr. минимальный внутренний диаметр катетера должен составлять не менее 1,05мм (0,041"). Максимальное давление: kPe/psi 2,079/300. Назначение: облегчает, ускоряет и делает более безопасным лечение поражений всех видов, позволяет делать суперселективное введение контраста, дает поддержку при проведении проводника, позволяет делать замену проводников, делает предилятацию каналов, проходит наиболее извилистые микроканалы.
Срок хранения с момента производства, мес.: не менее 36</t>
  </si>
  <si>
    <t>Микрокатетер гидрофильный</t>
  </si>
  <si>
    <t>Наружная поверхность микрокатетера изготовлена из полиамидного эластомера с покрытием из гидрофильного полимера для обеспечения высоких смазочных свойств при увлажнении поверхности. Кончик изготовлен из полиуретана. Внутренняя полость стержня (за исключением соединителя) покрыта слоем фторсодержащего полимера, облегчающего продвижение направляющего проводника и других устройств. Кончик является рентгенконтрастным. Универсальный микрокатетер имеет ультратонкий наконечник, наконечник сужается до 0,48 мм (0,019 дюйма (1,4 Fr)), наконечник имеет исключительную гибкость которая позволяет плавно проходит извилистую анатомию сосудов. Профиль микрокатетера 0,62 мм (1,9 Fr). Микрокатетер имеет тонкую конструкцию для прохождения микрососудов, 2 микрокатетера Caravel помещаются в направляющем катетере 6 Fr, высокоточный шафт с оплеткой ACT ONE, уникальное плетение обеспечивает лучшую гибкость в своём классе, повышенная устойчивость к перекручиванию в извилистой анатомий сосудов. Имеет повышенную устойчивость к перегибам в извилистой анатомии. Микрокатетер обеспечивает оптимальную работу проводника.  Наружный диаметр кончика 0.48мм (1.4Fr), наружный диаметр дистальной части шафта 0.62мм (1.9Fr), наружный диаметр проксимальной части шафта 0.85мм (2.6Fr); Внутрений диаметр кончика 0.40мм(0.016дюйма), внутрений диаметр шафта 0.55мм(0.022дюйма) Наличие длин микрокатетера: 135 мм и 150 мм. Длина гидрофильного покрытия 70 и 85 мм. Поставляется стерильным.</t>
  </si>
  <si>
    <t xml:space="preserve">Реперфузионный катетер с прямым кончиком для бедренной, подвздошной артерии, глубоких венах, фистулах, ТЭЛА  </t>
  </si>
  <si>
    <t xml:space="preserve">Реперфузионный гидрофильный катетер для использования в бедренной, подвздошной артерии, глубоких венах, фистулах, ТЭЛА для обеспечения реперфузии. Количество сегментов переменной жесткости – не менее 8. Длина дистальной части с гидрофильным покрытием не менее 4 см. Предназначение - для обеспечения реперфузии периферических артерий/вен с применением электромеханического реперфузионного аппарата, неизменность сохранения внутреннего просвета при тромбэкстракции с разряжением до -29.92 in Hg. Армирование на протяжении всей длины двойным нитиноловым кордом с круглым и прямоугольным сечением для обеспечения эластичности и неизменности просвета. Количество рентгеноконтрастных маркеров на дистальном конце катетера для визуализации в любом анатомическом положении -1, коническая конструкция для облегченной навигации. Проксимальный конец оснащен адаптером типа Льюер для подсоединения инструментов. Внутренний диаметр проксимального и дистального конца 0,088 дюйма, диаметр проксимального и дистального конца 8F. Возможность выбора типа дистального кончика: кончик прямой; кончик - 45°, 1 см; кончик - 45˚, 1,8 см. Возможность выбора длины катетера: 85 см или 115 см. Совместимость с проводником - 0,014 - 0,038 дюйма. </t>
  </si>
  <si>
    <t>Селективный катетер</t>
  </si>
  <si>
    <t xml:space="preserve">Селективный катетер для доставки инструмента в правую и левую легочные артерии, а также их дистальные ветви. Обеспечивает защиту дистального кончика аспирационного катетера. Обеспечивает удобное прохождение участков со сложной анатомией и атравматичное размещение в дистальной сосудистой сети благодаря бесшовной переходной зоне. Может использоваться для диагностической ангиограммы – просвет 0,040 дюйма (1,02 мм). Совместим со всеми проводниками 0,035" – 0,038" (0,89 мм – 0,97 мм). Внешний диаметр 5F. Не менее 9 подвижных зон в дистальной части катетера. Широкий выбор типа кончика катетера: H1, SIM, BER. Длина катетера не менее 130 см. </t>
  </si>
  <si>
    <t xml:space="preserve">Сепаратор для бедренной, подвздошной артерии, глубоких венах, фистулах, ТЭЛА </t>
  </si>
  <si>
    <t xml:space="preserve">Предназначен для механической фрагментации и ретракции тромботических масс при проведении процедуры тромбэкстракции и обеспечения реперфузии периферических артерий/вен. Поставляется в комплекте с интродьюсером и устройством для вращения проводника, диаметр проводника - 0.021” (0.5мм),  рентгенконтрастный кончик, тип кончика – прямой, длина не менее 150 см, рабочая длина не менее 30 см, в наличии олива-наплавка, диаметр оливы-наплавки  - 0.068” (1.73мм), необходимый диаметр сосуда для применения сепаратора &gt;4 мм. 
</t>
  </si>
  <si>
    <t xml:space="preserve">Соединительная трубка </t>
  </si>
  <si>
    <t>Соединительная трубка (стерильная, одноразового использования) из пластика с армированием стальной оплеткой, с переключателем, прозрачная, длиной 285 см для использования c электромеханическим реперфузионным аппаратом. материал корпуса - прозрачный полимер с армированием по все длинне, длина трубки – 285см , переключатель потока для герметичного перекрытия с положанием ON и OFF, дистальный конец  оснащен адаптером типа Льюер для прямого подключения к реперфузионному катетеру, проксимальный конец оснащен эластичным коническим коннектером для подключения к канистре электромеханического реперфузионного аппарата.</t>
  </si>
  <si>
    <t>Канистра</t>
  </si>
  <si>
    <t>Пластиковая канистра с двумя встроенными фильтрами. Предназначена для применения с электромеханическим реперфузионным аппаратом для сбора продуктов тромбэкстракции.</t>
  </si>
  <si>
    <t>Стент-графт торакальный с системой доставки с дополнительными модулями</t>
  </si>
  <si>
    <t>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Проксимальный диаметр графта 22 - 46, дистальный диаметр графта 22 - 46, диаметр системы доставки  22-25, общая длина покрытой части 112 - 212</t>
  </si>
  <si>
    <t>Баллонный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</si>
  <si>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</si>
  <si>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Аортальный клапан для транскатетерной установки с набором для доставки и установки</t>
  </si>
  <si>
    <t>Предназначен для транскатетерной имплантации аортального клапана у больных с тяжелым симптомным аортальным стенозом при наличии противопоказаний к проведению операции в условиях ИК и/или тяжелой сопутствующей патологии. Транскатетерный сердечный клапан (биопротез) состоит из расширяемого баллоном рентгенконтрастного стента из хрома-кобальтового сплава, трехстворчатого клапана из биологического материала и полиэтилентерефталатной (ПЭТ). Размеры клапана: 20 mm; 21.5 mm ; 23 mm; 24.5 mm ; 26 mm ; 27.5 mm ; 29 mm. Технические характеристики набора для доставки и установки. Интродьюсер 14Fr.,  с гидрофильным покрытием, атравматичный, с гемостатическими клапанами и удобным боковым портом  с трехходовым краником. Отдельная загрузочная трубка обеспечивает временное открытие кожуха клапана, что позволяет плавно проходить установленному клапану. Оболочка на мгновение расширяется, что позволяет беспрепятственно провести установленный на системе доставки аортальный клапан.  Используемая длина 30 см. Плавный переход от расширителя к дистальному кончику. Катетер баллонный для предварительной вальвулопластики нативного клапана, двухпросветный, размерами (мм): 16х40 мм; 18х40 мм; 20х40 мм; 23х40 мм; 25х40 мм; 28х40 мм; 30х40 мм. Объем заполнения физ.раствором (мл): 10мл;13мл; 16мл; 23мл; 23мл;25мл; 34мл; 42мл. Давление разрыва 6 ATM (608 kPa). Система доставки – травмобезопасная, с тонким мягким кончиком, рентгенконтрастными метками. Используемая система доставки – 130 см. Диаметр системы доставки 9Fr. Баллонный катетер совместим с 0.035'' проводником. Транскатетерная система доставки сердечного клапана с тонким мягким атравматичным кончиком,  и системой с двойным стопором (дистальный и проксимальный) для точной и плотной опрессовки клапана. Наличие рентгенконтрастных меток, баллоном для развертывания биопротеза (давление разрыва 6 ATM (608 kPa) размерами: (мм): 20.0х30 мм; 21.5х30 мм; 23.0х30 мм; 24.5х30 мм; 26.0х30 мм; 27.5х30 мм; 29х30 мм; Объем заполнения физ.раствором (мл): 12мл;15мл; 18мл; 20мл; 23мл;28мл; 32мл. Поставляется с вращающейся рукояткой Hi-Flexion для высокой гибкости и простоты навигации. Длина системы достаки - 120см с диаметром 14Fr. Транскатетерная система доставки совместима с 0.035'' проводником. Приспособление для загрузки клапана. Зажим для монтажа биопротеза на баллоне доставляющего устройства с калибраторами баллона и сжатого биопротеза.</t>
  </si>
  <si>
    <t xml:space="preserve">Устройство для доставки стентов при сложных случаях (извитые, кальцинированные, с аномальным отхождением артерии) </t>
  </si>
  <si>
    <t xml:space="preserve"> Специализированный, для обеспечения улучшенной поддержки проводникового катетера при проведении интервенционных процедур на коронарных и периферических артериях. Гидрофильное покрытие микрокатетера Z-Glide. Мягкий атравматичный кончик 6 мм  Наличие двух рентгеноконтрастных маркеров на дистальном и проксимальном концах микрокатетера. Размеры: 6F с внутренним диаметром 0.057" (1.45 mm). 7F 0.063"  (1.60 mm), 8F  0.072" (1.83 mm).  направляющий сегмент 25 см  и  6 F  в лонг варианте направляющий сегмент 40 см . Катетер  имеет платиновый иридиевый спиральный воротник .Эргономичный хаб на основании катетера. Длина катетера не менее 150 см для модификации ЛОНГ. Размеры по заявке получателя. </t>
  </si>
  <si>
    <t>Удлинительный проводниковый катетер</t>
  </si>
  <si>
    <t>Удлинительный проводниковый катетер используется для обеспечения дополнительной резервной поддержки и доступа к дистальным поражениям. Направляющие детали удлинённого катетера помогают доставлять коронарные стенты, баллоны и другие интервенционные устройства во время процедур ангиопластики, которые помогают восстановить кровоток через коронарные и периферические артерии. Материал маркера – платина иридий. Рабочая длина катетера не менее 150 см (в том числе проксимальная часть и входной порт 125 см, и дистальная часть катетера 25 см), Наружный слои дистального конца  21 см. с гидрофильным покрытием.  Длина и расположение полос маркеров на катетере  - 1 мм  и  2 мм от дистального конца, длиной  3 мм.  в виде лопатообразной на входе в порт. Коническая часть для проталкивания не менее 10 см.  Материал на рампе - полимер на основе нейлона. Имеет гидрофильное покрытие с наконечником по технологии TruFlex ™=2 мм. Размер 6F-7F, стерильный, однократного применения.</t>
  </si>
  <si>
    <t xml:space="preserve">Ловушка для удаления инородных тел </t>
  </si>
  <si>
    <t>Система для извлечения и манипуляции с инородными предметами внутри просвета сосуда. Наличие трех петель. Материал петель суперэластичный нитинол, обеспечивающий высокую гибкость и устойчивость к изломам. Рабочий диаметр ловушки: 6-10, 9-15, 12-20, 18-30 и 27-45мм, диаметр шафта 0,026 дюймов. Длина катетера 100 см для ловушки 120см, внутренний диаметр катетера 062, .074 дюймов. Длина ловушки 120 см (для рабочего диаметра 6-45мм). Размер катетера 6F для рабочего диаметра 6-20мм, 7F для рабочего диаметра 18-45мм. Наличие рентгеноконтрастной маркерной зоны на кончике катетера. Материал доставочного катетера тефлон (FEP). Изогнутый на 15° кончик у катетеров 6 и 7 Fr для лучшей управляемости. Наличие платиновой нити на петлях ловушки для улучшенной визуализации. В наборе ловушка, торк девайс, интродьюсер и катетер. Ловушка и катетер упакованы отдельно.</t>
  </si>
  <si>
    <t>Ловушка для удаления инородных тел из коронарных сосудов</t>
  </si>
  <si>
    <t>Система для извлечения и манипуляции с инородными предметами внутри просвета сосуда. Наличие трех петель. Материал петель суперэластичный нитинол, обеспечивающий высокую гибкость и устойчивость к изломам. Рабочий диаметр ловушки: 2-4, 4-8, мм, диаметр шафта 0,018 дюймов. Длина катетера 150 см для ловушки 175см и, внутренний диаметр катетера .030, дюймов. Длина ловушки 175 см (для рабочего диаметра 2-4 и 4-8мм). Размер катетера 3.2F для рабочего диаметра 2-8мм. Наличие рентгеноконтрастной маркерной зоны на кончике катетера. Материал доставочного катетера тефлон (FEP). Наличие платиновой нити на петлях ловушки для улучшенной визуализации. В наборе ловушка, торк девайс, интродьюсер и катетер. Ловушка и катетер упакованы отдельно.</t>
  </si>
  <si>
    <t xml:space="preserve">Колба для инжектора </t>
  </si>
  <si>
    <t>Колба одноразовая для введения контраста с линией для заполнения. Материал: высокопрочный прозрачный пластик из полипропилена. Объем колбы: 150 мл. Максимальное давление: 1200PSI(84bar) , Система крепежа: типа Linder Luer (колба прикручивается к установке) или эквивалент. Характеристики: Прозрачные; Позволяют выявлять воздух в шприце; Оптимальное сопротивление давлению; Двойной поршень-максимальная герметичность и защита от аспирации воздуха. Совместим c инжектором Medrad Mark 7.  
Комплект однократного применения, 
Метод стерилизации: этилен оксидный. совместимый с инжектором Medrad Mark 7</t>
  </si>
  <si>
    <t>Линия высокого давления для контраста</t>
  </si>
  <si>
    <t>Линия высокого давления. Сочетает возможность высокого давления с гибкой трубкой. Размеры: 1,8 x 4.78 мм Длина: 120 см Выдерживает давление: 1200 PSI. Соединение Луер лок усиленного типа с красным кольцом для легкой идентификации продукта. Комплект однократного применения. Метод стерилизации: этилен оксидный.</t>
  </si>
  <si>
    <t>Аортальный клапан для транскатетерной установки с набором для загрузки,  доставки и установки с возможностью репозиции</t>
  </si>
  <si>
    <t>Изготовленный из нитинола каркас имеет многоуровневую саморазворачивающуюся конструкцию и обладает рентгеноконтрастными свойствами. Биопротез формируется путем сшивания створок клапана и кромки свиного перикарда в трехстворчатую конфигурацию. Биопротез обрабатывается альфа-аминоолеиновой кислотой (AOA™), соединением, получаемым из олеиновой
кислоты — природной высокомолекулярной жирной кислоты. Обработка AOA™ — антиминерализация, введенная для
уменьшения как ранней, так и поздней кальцификации клапанов
Размер 23 мм - Диаметр кольца аортального клапана 18—20 мм; 
Размер 26 мм - Диаметр кольца аортального клапана 20—23 мм. 
Размер 29 мм - Диаметр кольца аортального клапана 23—26 мм.
Размер 34 мм - Диаметр кольца аортального клапана 26—30 мм.
Комплектация: 1шт/упаковка. Система катетерной доставки состоит из катетера с интегрированной рукояткой, позволяющей пользователю выполнить точное и контролируемое развертывание. Рукоятка расположена на проксимальном конце катетера и используется для загрузки, развертывания, сворачивания и перемещения биопротеза. Рукоятка оснащена серым передним захватом, используемым для стабилизации системы. Поворот рукоятки развертывания обеспечивает точное развертывание биопротеза. При необходимости рукоятку развертывания можно повернуть в противоположном направлении, чтобы частично или полностью свернуть биопротез, когда рентгеноконтрастный маркер капсулы еще не достиг дистального отдела в месте крепления рентгеноконтрастного электрода.  На конце рукоятки находится механизм извлечения кончика, который можно использовать для отведения кончика катетера до соприкосновения с капсулой после полного развертывания устройства.
В комплектацию катетера входит встроенная ванночка для загрузки и сменный лоток с тремя емкостями для промывки, используемые для загрузки и промывки биопротеза. Встроенная ванночка для загрузки оснащена зеркалом, которое помогает точно разместить рамочные электроды биопротеза во время загрузки.
Катетер совместим с проводником диаметром 0,889 мм (0,035 дюйма).
Комплектация: 1шт/упаковка. Приспособление для сжатия и загрузки клапана, предназначенная для радикального сжатия ЧАК для оптимального диаметра для облегчения его погрузки в СКД. CСН состоит из следующих элементов: Направляющая трубка; кончика катетера; Входной конус; Задняя пластинка; 
Выходной конус; Направляющая трубка капсулы.
Комплектация: 1шт/упаковка</t>
  </si>
  <si>
    <t>Интрадьюсер большого размера для TAVI</t>
  </si>
  <si>
    <t>Интродьюсер c гидрофильным покрытием размером (Fr) 12, 14, 16, 18, 20, 22, 24, 26 и длиной (см) 28, 64. Система состоит из 2 компонентов: дилататора и интродьюсера, совместимого с направляющим проводником диаметром 0,89 мм (0,035 дюймов). Интродьюсер состоит из гидрофильного усиленного спиралью катетера, крепящегося к жесткому корпусу уплотнения, в котором содержится гемостатический клапан. Удлинитель бокового порта с трехходовым клапаном постоянно закреплен на корпусе уплотнения. На дистальном конце интродьюсера расположена рентгеноконтрастная маркировочная полоска. В устройстве предусмотрена также шовная петля для крепления его к пациенту, и разгрузочная муфта для предотвращения перекручивания катетера в месте его подсоединения к корпусу уплотнения.</t>
  </si>
  <si>
    <t>Материал стента- кобальтовый сплав. Дизайн стента выполнен на основе непрерывной синусоидной технологии– спиральное U-соединение коронообразных модулей с помошью точечной лазерной спайки. Дизайн ячейки стента- полуоткрытый.Номинальное давление раскрытия 9 атм. Давление разрыва (RBP) 16 атм. Профиль  для стента 3.0 мм 0.041”. Ультра тонкие элементы ячеек 0.0036". Площадь поверхности стента 3,5*18 - 109,1 мм2. Профиль  для стента 3.0 мм - 0.043”. Наличие полного спектра диаметров стентов 2.25 - 4.0мм, длина стента 8 - 38 мм. Совместимость с проводниковым катетером 5 F (0.056”). Лекарственное липофильное антипролиферативное вещество зотаролимус с противоспалительным действием с широким терапевтическим окном из группы “лимусов”. Наличие биосовместимого гидрофильного трёхкомпонентного полимера. Концентрация  активного вещества из расчета 10мкг препарата на 1 мм длины стента. Срок выделение препарата 180 дней. Полная эндотелизация прутьев стента к 28 дню. Срок стерильности  с момента изготовления 24 мес.</t>
  </si>
  <si>
    <t>шовный материал плетеный 2/0,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</si>
  <si>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 xml:space="preserve">1 шт.- Перчатки стерильные, одноразового применения, #6.5 
1 шт.- Перчатки стерильные, одноразового применения, #7.0 
5 шт.- Перчатки - стерильные, одноразового применения, #7.5 
2 шт.- Перчатки - стерильные, одноразового применения, #8. 
1 шт.- Скальпель без ручки. Вид #22. 
1 шт.- Скальпель без ручки. Вид #11. 
1 шт.- Скальпель без ручки. Вид #15. 
1 шт.- Чаша 250 мл 
1 шт.- Чаша 500 мл 
1 шт.- Набор коагулятора (очиститель)- очиститель наконечника коагулятора 
1 шт.- Набор коагулятора (ручка коагулятор)- Электрохирургическая ручка коагулятор с переключателем для пальцев одноразового применения 
1 шт.- Наконечник отсоса 
1 шт.- Трубка отсоса - Аспирационная трубка сделана из поливинилхлорид материала с общей длиной 350 см. 
1 шт.- Катетер дренажный. Внутренний диаметр 7.7 мм, внешний диаметр 10.7 мм, размер: 32 Fr. 
1 шт.- Катетер дренажный. Внутренний диаметр 7.7 мм, внешний диаметр 10.7 мм, размер: 32 Fr. 
1 шт.- Y-коннектор
1 шт.- Защитное покрытие на стол - Защитное покрытие на стол усиленное, с размерами: ширина 137 см, длина 180 см, 
1 шт.- Защитное покрытие на стол - Защитное покрытие на стол с размерами: ширина 150 см, длина 250 см. 
3 шт.- Халат одноразовый - Халат усиленный сделан из 2-х видов материала: Размер XL. Халат в комплекте с полотенцем 
2 шт.- Халат одноразовый - Халат усиленный сделан из 2-х видов материала: Размер L. Халат в комплекте с полотенцем 
7 шт.- Полотенце - голубого цвета, сделано из 100% хлопка, размер: 24х16 см. 
1 шт.- Простыня одноразовая - Простыня сделана из усиленного материала -размер 100*100см c клейким краем, может быть сложено с 5 сгибами, каждый из которых должен составлять 20см в высоту и 90см - в ширину. 
1 шт.- Простыня - Простыня кардиохирургическая - общий размер: 274х320 см. Простыня Т-образной формы с опцией раскладных крыльев, сделан из 3-х разных материалов: прочный, не содержащий связующих веществ и клеев с низким ворс образованием и высокой абсорбирующей способностью, поглощающий усиленный нетканый материал, операционная зона - прозрачная, клейкая пленка. Части простыни не прошиты, а припаяны термальной обработкой (процедура термического склеивания) для того чтобы обеспечить стабильную прочность и защитить структуру простыни. Размеры простыни: внутренние размеры: операционная зона груди составляет 30.5х38 см и нижняя операционная зона (для ног) 56х96.5 см с разницей в 15.25 см между верхней грудной операционной зоны и нижним. Внутренняя часть простыни имеет в 400% больше впитываемой части. Над внутренней операционной зоны имеется поглощающая зона с размерами: 101.6х216 см, сделан из усиленного материала. Поверх впитывающей области с левой и с правой стороны есть прикрепленные карманы из материала усиленного, которые присоединены с клейким крючком, длина кармана 157.5 см, ширина 23 см, общее количество карманов 6, по 3 на каждой стороне. В дополнение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Внешние размеры операционного поля: верхняя сторона имеет 2 крыла на левой и правой сторонах с общей длиной 152.4 см. 
20 шт.- Салфетки 10x10см - Стерильная марля с высокой впитываемой способностью, сложенная в 12 слоёв
10 шт.- Салфетки размером (см): 40х40 - Хирургические рентген контрастные салфетки сделаны из 100% хлопкового волокна степень впитывания меньше чем 10% от плотности ткани. Размеры: 40х40 см салфетки сложены 8 раз для того чтобы создать 4-х слоёный впитывающий продукт. 
10 шт.- Салфетки размером (см):30х30 - Хирургические Рентген контрастные салфетки сделаны из 100% хлопкового волокна степень впитывания меньше чем 10% от плотности ткани. Размеры: 30х30 см салфетки сложены 8 раз для того чтобы создать 4-х слойный впитывающий продукт. 
1 шт.- Катетер Фолея - 2х ходовой силиконовый катетер Фолея с температурным датчиком - стерильный, предназначен для однократного применения, цветовая маркировка разъёмов для точного определения размера, удобный замковый соединитель для надежного крепления кабелей. Встроен температурный датчик. Изготовлен из 100% медицинского силикона. Размер: Fr 16. Общая длина катетера: 400 мм закрытый конец, 2 боковых отверстия - симметричный прочный баллон (объем баллона: 3 мл, 5-10 мл, 5-15 мл, 30 мл.). 
1 шт.- Дренажная банка - Дренажная система грудной клетки для непрерывного дренажа воздуха или жидкости из плевральной полости или общей торакальной области. Объем: 2300 мл. Система имеет возможность регулирования количества всасывания, которое прикладывается к плевральной полости от водяного столба. Система позволяет отрицательное давление от -5 до -20cm 
1 шт.- Мочеприемник - Состоит из емкости в 500 мл для определения почасового диуреза. Трубка подсоединения к катетеру длиной не менее 150 см. Наличие возможности взятия проб мочи из коннектора катетера, из мягкого мешка и непосредственно из 500 мл емкости урометра.  
</t>
  </si>
  <si>
    <t>Индивидуальный процедурный комплект  для кардиохирургии</t>
  </si>
  <si>
    <t xml:space="preserve">Индивидуальный процедурный комплект для ЭФИ / ЭКС </t>
  </si>
  <si>
    <t xml:space="preserve">1 шт.- Набор коагулятора (ручка коагулятор)- Электрохирургическая ручка коагулятор с переключателем для пальцев одноразового применения. Изготовлена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Голубого цвета, коагуляционная кнопка - жёлтого цвета. Возможность поставки лезвия с тефлоновым покрытием сокращающих время очистки ручки
1шт - Очиститель наконечника коагулятора -  размер пластины 5x5см, квадратная форма. Толщина - 6мм. Имеет специальное поверхностное покрытие для очистки наконечника. Рентгеноконтрастный элемент обеспечивает заметность при рентгене
1шт - Покрытие защитное - изготовлено из 100х100см полиэтиленовой плёнки толщиной 0,05мм. Ширина покрытия составляет 100 см, длина - 100 см. Покрытие обладает 2 положениями - расслабленным и растянутым. Диаметр отверстия в расслабленном состоянии составляет 38-41см в ширину, а диаметр отверстия в растянутом состоянии составляет 100-103см в ширину. Резиновые ленты представлены на отверстии, чтобы обеспечить помощь в прикреплении и расположении покрытия.
1шт - Перчатки - неопудренные, стерильные, гипоаллергенные, размер №7, не вызывает реакций, покраснений на коже рук. Цвет коричневый , антибликовый. Толщина составляет не более 0.23 мм. 
2шт - Перчатки - неопудренные, стерильные, гипоаллергенные, размер №7.5 ,не вызывает реакций, покраснений на коже рук. Цвет коричневый , антибликовый. Толщина составляет не более 0.23 мм. 
2шт - Чаша 250 мл - 100% Полипропилен,не содержит диэтилгексилфталат, не содержит латекс, не содержит поливинилхлорид. Общий диаметр 4,034 "или 10.2см, общая высота 2,17" или 5,55см. Высота верхней границы  составляет 0,230 "или 0.58см. Материал из полипропилена. Цвет продукта синий.
2шт - Чаша - 500 мл - 100% Полипропилен,не содержит диэтилгексилфталат, не содержит латекс, не содержит поливинилхлорид. Общий диаметр 4,034 "или 10.2cm, общая высота 2,17" или 5,55cm. Высота верхней границы  составляет 0,230 "или 0.58cm. Цвет продукта синий. Материал из полипропилена. 
1шт - Шприц 10 мл - объем: 10 мл , стерильно, с наконечником тип крепления иглы к цилиндру шприца, при котором игла "надевается" в шприц
1шт - Шприц 20 мл - объем: 20 мл , стерильно, с наконечником тип крепления иглы к цилиндру шприца, при котором игла "надевается" в шприц
1шт - Шприц 20 мл - объем: 20 мл , стерильно, с наконечником тип крепления иглы к цилиндру шприца, при котором игла вкручивается в шприц
1шт - Игла - игла из нержавеющей стали, конический концентратор с соединением замка Люэра, изготовленный из полипропилена, цвет - черный, 22Ga х 1,5"
1шт - Игла - игла из нержавеющей стали, конический концентратор с соединением замка Люэра, изготовленный из полипропилена, цвет - зеленый, 21Ga х 1,5"
1шт - Игла - игла из нержавеющей стали, конический концентратор с соединением замка Люэра, изготовленный из полипропилена, цвет - розовый, 18Ga 1 1/2"
1шт - Халат одноразовый - халат должен быть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- 22см в длину, Центр-передняя часть от линии шеи до нижней линии - 139.5см, общая ширина в развёрнутом виде - 165см, длина от самой высокой точки плеча до низа - 156см, верхняя точка по длине плеча - 84см, ширина груди - 70см, длина манжеты - 7см * 5см, прорезиненный материал. Усиленная часть рукова составляет 42см. Расстояние между вырезом до усиленной части на груди - 20см. Длина армированной части на груди - 80 см, ширина усиленной части в области груди - 50см. Размер: XL, халат идет в комплекте с полотенцем
1шт - Халат одноразовый - халат должен быть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Размеры: Линия ворота - 19см в длину, Центр-передняя часть от линии шеи до нижней линии - 134см, общая ширина в развёрнутом виде - 152см, длина от самой высокой точки плеча до низа - 142см, верхняя точка по длине плеча - 80см, ширина груди - 64см, длина манжеты - 7см * 5см, прорезиненный материал. Усиленная часть рукова составляет 40см. Расстояние между вырезом до усиленной части на груди - 20см. Длина армированной части на груди - 80 см, ширина усиленной части в области груди - 50см. Размер: L, халат идет в комплекте с полотенцем
1шт - Простыня одноразовая 240X355см - простыня для кардиостимуляции сделана из 4 материалов: по краям с обеих сторон простыни имеется пленка из полиэтилена размерами: в высоту 355 см +/-3 см и в ширину 69 см +/- 1 см. Вторая часть это внутренняя часть сделана из впитывающего усиленного материала (который покрывает всего пациента) с размерами: ширина 100 см +/- 1,5 см и высота 101 см +/- 1 см, операционная зона сделана из экстра впитывающего усиленного материала с впитывающей степенью в 400% ширины материала. Область разреза сделана из клейкой пленки для точной защиты в области введения. 
Простынь имеет 4 отверстия, 2 отверстия квадратной формы и 2 отверстия круглой формы. Круглые отверстия имеют окружность в 10 см в диаметре и расстояние от левого и правого отверстия составляет 15 см, размер клейкой пленки  приложенный поверх отверстия составляет 20х20 см. Квадратные отверстия также имеют клейкую пленку  поверх отверстия размером 20х20 см, размер окошка для инсерции составляет 10х14 см, расстояние между отверстиями 8 см. Расстояние между верхними квадратными и нижними круглыми отверстиями составляет 52 см. 
Размер операционной части простыни составляет 101,6 х 100 см
Все материалы простыни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2шт - Покрытие: защитное на стол - общий размер скатерти - 150х250см. Покрытие разделено на 3 части - 2 части из водоотталкивающего полиэтилена и 1 часть из водопоглощающего материала. водопоглощающий материал - поглощает воду с коэффициентом поглощения более, чем 300%, водопоглощающая часть представлена длиной 250см и 61см в ширину. Покрытие имеет клеевой маркер на нижней стороне.
2шт - Салфетки размером: 45х45(см) - хирургические рентгенконтрастные салфетки сделаны из 100% хлопкового волокна степень впитывания меньше чем 10% от плотности ткани. Салфетки сложены 8 раз. В ней есть рентгеноконтрастная полоска синего цвета.
1шт - Простыня одноразовая - простыня, размерами: 100х100см, может быть сложена с пятью сгибами. Также простыня имеет 5см клейкую полоску. 
4шт - Полотенце - белого цвета, сделано из 100% материала целлюлоза, размер: 32х36см.
100шт - Салфетки 10х10 см - Стерильная марля впитываемостью выше, чем 550%. Внутренние слои - 1. Без диэтилгексилфталат, 10 * 10 см общий размер 12 слоёв!
40 шт - Марлевые впитывающие шарики - стерильные марлевые шарики с впитываемостью не ниже, чем 550%. Размер: 5 см.
1шт - Зажим - Полипропиленовый медицинский зажим, предназначенный для использования во время захвата губки при осуществлении антисептических процедур. Ширина наконечника составляет 11.4 мм, Длина - 18.6мм. Размер от соединительной части до дистального конца - 67.5мм. Ширина части захвата пальцем составляет 74 мм, общая длина устройства 184.8мм. Открывающий вектор в части захвата пальца в закрытом положении составляет 23 градуса. Цвет продукта синий! Закруглённый наконечник
1шт - Прозрачная пленка для фиксации катетеров. Материал: полупроницаемая полиуретановая пленка, адгезив: безвредный для кожи полиакрилат. Размер 10х11,5 см.
1шт - Покрытие защитное для снимков R35- покрытие представлено из полиэтиленовой пленки толщиной 0.05мм. Покрытие может обладать 2 положениями - расслабленным и растянутым. В расслабленном положении длина внутреннего радиального отверстия составляет 24-28см. В натянутом положении - длина 90 -/+ 2 см. На отверстии внутреннего диаметра имеется резинка, чтобы прикрепить покрытие к монитору.
1шт - Лоток - Глубокий лоток голубого цвета, изготовленный из полипропилена. Общая ширина 25см, длина - 28см, и 5см в высоту. 
1шт - Скальпель - Ручка скальпеля: Изготовлена из акрилонитрилбутадиенстирол материала, общая длина - 121.2мм. Ручка скальпеля должна иметь очертание захвата для пальца, чтобы обеспечить лучшую управляемость и манипуляции. Цвет скальпеля синий. Общая длина рукоятки и захвата для пальца должна составлять 31.5мм в длину. Угол полосы захвата пальцем составляет 30 градусов. Лезвие: изготовлено из нержавеющей стали с допустимой твердостью, толщина 0.39мм. Пластиковый кожух скальпеля изготовлен из полиэтилена низкой плотности. Скальпель №11
</t>
  </si>
  <si>
    <t>Индивидуальный процедурный комплект  для ангиографии</t>
  </si>
  <si>
    <t xml:space="preserve">1шт - Перчатки - неопудренные, стерильные, гипоаллергенные, размер №7, не вызывает реакций, покраснений на коже рук. Цвет коричневый , антибликовый. Толщина составляет не более 0.23 мм. 1шт - Перчатки - неопудренные, стерильные, гипоаллергенные, размер №7.5 ,не вызывает реакций, покраснений на коже рук. Цвет коричневый , антибликовый. Толщина составляет не более 0.23 мм. 1шт -  Зажим 1шт -  Скальпель №111шт - Чаша 250 мл1шт - Чаша 100 мл 1шт - Чаша 2500мл, чаша содержит внутренний проводниковый зажимный держатель. 1шт - Проводник диагностический – наружный диаметр - 0,035", длина 150 см , 180 см, 260 см.
Дистальный кончик типа J-изогнутый или прямой, гибкий, дистальная гибкая часть – от 1.5мм до 30 мм допустимое +/- 0,5 мм. Проводник одно или двух дистальный. Проводник имеет неподвижный стержень. Проводник из нержавеющей стали с тефлоновым (ПТФЕ) покрытием по технологии предварительного покрытия обеспечивающее точность, гибкость, и безопасность проводника. Дистальное сварное соединение: сварное соединение стержня, ленты и исходного материала катушки в гладкий последовательный купол. Проводник упакован в пластиковое кольцо - диспенсер. Возможность поставки проводника с гидрофильным покрытием. 1шт - Игла - игла из нержавеющей стали, конический концентратор с соединением замка Луера, изготовленный из полипропилена, цвет - голубой, 23Ga х 1 1/4'
1шт - Шприц: объемом (мл) 5 - объем: 5 мл , стерильно, с наконечником тип крепления иглы к цилиндру шприца, при котором игла "надевается" в шприц
2шт - Шприц: объемом (мл) 10 - объем: 10 мл , стерильно, с наконечником тип крепления иглы к цилиндру шприца, при котором игла "надевается" в шприц
1шт - Шприц: объемом (мл) 20 - объем: 20 мл , стерильно, с наконечником тип крепления иглы к цилиндру шприца, при котором игла вкручивается в шприц 1шт - Линии для мониторинга давления 120см. 1шт - Покрытие: защитное на стол - общий размер 180x137см. 
1шт - Халат одноразовый – халат усиленный должен быть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- 22см в длину, Центр-передняя часть от линии шеи до нижней линии - 139.5см, общая ширина в развёрнутом виде - 165см, длина от самой высокой точки плеча до низа - 156см, верхняя точка по длине плеча - 84см, ширина груди - 70см, длина манжеты- 7см * 5см, прорезиненный материал. Усиленная часть рукова составляет 42см. Расстояние между вырезом до усиленной части на груди - 20см. Длина армированной части на груди - 80 см, ширина усиленной части в области груди - 50см. Размер: XL, халат идет в комплекте с полотенцем
1шт - Халат одноразовый - халат усиленный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- 19см в длину, Центр-передняя часть от линии шеи до нижней линии - 134см, общая ширина в развёрнутом виде - 152см, длина от самой высокой точки плеча до низа - 142см, верхняя точка по длине плеча - 80см, ширина груди - 64см, длина манжеты - 7см * 5см, прорезиненный материал. Усиленная часть рукава составляет 40см. Расстояние между вырезом до усиленной части на груди - 20см. Длина армированной части на груди - 80 см, ширина усиленной части в области груди - 50см. Размер: L, халат идет в комплекте с полотенцем
1шт - Игла пункционная 18 G - диаметр составляет 1,25 мм или 18Га, длина  2.75 " или 6.98мм. Канюля из нержавеющей стали, концентратор: изготовлен из акрилового мульти полимерного материала, прозрачного цвета, квадратной формы с одной стороны, с кончиком для упора большого пальца и треугольной формы с другой стороны. Защитный колпачок для иглы изготовлен из прозрачного полиэтилена низкой плотности . Скос иглы представлен с помощью полированного наконечника. Минимальный внутренний диаметр концентратора составляет 0,0395 ". Максимальный диаметр проводника - 0,380"
1шт - Простыня одноразовая - простыня ангиографическая с 4-мя отверстиями для радиального доступа. Покрытие сделано из 4-х материалов: усиленный нетканый материал, абсорбирующий материал , Полиэтилен, медицинские клеевые полоски на клейкой части. Простыня с абсорбирующей степенью выше чем 400%. Общая ширина простыни 280 см, длина 330 см. Покрытие должно иметь как минимум 2 маркера головной части, напечатанных возле отверстий для пункции. С двух сторон покрытие должно иметь полиэтиленовые края размерами: 70х330 см. Полиэтиленовые края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Длина не оперативного поля с ножной стороны 153х140 см, от головной части 27х140 см, обе не оперативные части сделаны из усиленный нетканый материал отталкивающего воду материала. Оперативное поле изготовлено из абсорбирующего материала. На оперативном поле имеются 4-ре отверстия с прозрачными клеящимися полосками из медицинского клея, 2 малых отверстия на дополнительном адгезивном поле размером 15х19 см с овальной формы отверстием диаметром 6,2 см. Большие 2 отверстия находятся на дополнительном адгезивном поле 15х19 см с овальными отверстиями размером 10х7 см. 2 малых отверстия должны находится на расстоянии 76 см друг от друга. На левой и правой стороне полиэтиленового края находятся склеенные и запрессованные соединительные полоски общей шириной 10 см от левого и правого краев общей длинной 330 см. Расстояние от верхнего края простыни до центра отверстий 75 см. Все 4-ре отверстия располагаются по одной горизонтальной линии в 75 см от верхнего края. Простыня не протекает, также на простыне с двух сторон имеется барьерный край/ загиб на пленке против стекания жидкости размером 10 см.
1шт - Покрытие защитное на стол - покрытие на стол, изготовлено из материала не из гибких волокон. 150см х 250см
1шт - Покрытие для снимков R-35 см - покрытие для трубки представлено из полиэтиленовой пленки 122.5x122.5см. Толщина 0.05 мм. На отверстии внутреннего диаметра имеется резинка, чтобы прикрепить крышку к монитору.
1шт - Покрытие защитное - защитное покрытие должно быть изготовлено из 100x102 см. Толщина 0,05 мм полиэтиленовой плёнки. Резиновые ленты представлены на отверстии, чтобы обеспечить помощь в прикреплении и расположении покрытия.
30шт - Салфетки 10х10 см - Стерильная марля с жидким абсорбентом впитываемостью выше, чем 550%. 12 внутренних слоев. Без диэтилгексилфталат, 10х10 см общий размер. Набор Манифолда Clever с 3 портами. 
Состав набора : инфузионная система 150 см, внутренний диаметр линии не менее 3 мм, наружный диаметр линии не более 4.1 мм, манифолд с 3 портами FLL снизу и одним правым боковым портом RMLL, с рабочим давлением 500 бар, инфузионная линия 150см, внутренний диаметр линии не менее 1.5 мм, наружный диаметр линии не более 2.65 мм, шприц-ручка для ангиографии с объемом наполнения 12 мл из поликарбоната с контролем дозирования. </t>
  </si>
  <si>
    <r>
      <t xml:space="preserve">Коронарный  управляемый проводник </t>
    </r>
    <r>
      <rPr>
        <sz val="10"/>
        <color rgb="FF000000"/>
        <rFont val="Times New Roman"/>
        <family val="1"/>
        <charset val="204"/>
      </rPr>
      <t xml:space="preserve">для субтотальных и диффузных окклюзии </t>
    </r>
  </si>
  <si>
    <t>Электрокардиостимулятор (однокамерный)</t>
  </si>
  <si>
    <t>Электрокардиостимулятор (двухкамерный)</t>
  </si>
  <si>
    <t xml:space="preserve">Имплантируемый двухкамерный кардиовертер-дефибриллятор  DR с
принадлежностями
</t>
  </si>
  <si>
    <t xml:space="preserve">Цифровой имплантируемый
кардиовертер-дефибриллятор
</t>
  </si>
  <si>
    <t xml:space="preserve">1 Устройство: Коннектор IS-1 BI/UNI. Масса: 21.5 г; Габариты: 40.2 мм x
42.9 мм x 7.5 мм; Объем: 9.7 см3; Напряжение 2.8 В; Батарея Литий-йод; МРТ совместимость – 1,5 Т и 3 Т, без зон ограничения сканирования (включая область сердца), без ограничения по росту пациента, без ограничения по продолжительности процедуры МРТ сканирования, при условии имплантации с МРТ-совместимыми электродами, а также соблюдении требуемых производителем условий проведения исследования Срок службы 9.6 лет (В режиме SSIR или SSI, 60 уд/мин, 100% стимуляция, желудочковая 2.0 В, ширина импульса 0.4 мс, импеданс 500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Наличие функции сна с возможностью программирования отдельной частотой в программируемый интервал времени; Наличие функции гарантии детекции при активизации с возможностью изменять порог чувствительности, чтобы отслеживать изменения детектированной амплитуды. Наличие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 35, 40…60…170 уд/мин; Верхняя частота сенсора: 80, 90, 95…130…180 уд/мин; Амплитуда стимуляции в ПП и ПЖ 0.5, 0.75, 1.0…3.5…4, 4.5, 5, 5.5, 6, 7.5 V; Длительность импульса 0.12, 0.15, 0.21, 0.27, 0.34, 0.4, 0.46, 0.52, 0.64, 0.76, 1, 1.25, 1.5 мс; Чувствительность ПП 0.25, 0.35, 0.5, 0.7, 1, 1.4, 2, 2.8, 4 мВ; Чувствительность ПЖ 1, 1.4, 2, 2.8, 4, 5.6, 8, 11.2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Формат гистограммы; Профиль частоты; Эпизоды высокой частоты; Эпизоды адаптации с падением частоты; Отчет первичного опроса; Тренды управления захватом; Тренды чувствительности; Тренды электрода и данные по импедансу; История основных параметров. 2. Электрод для стимуляции/сенсинга: МРТ совместимый, коннектор IS-1 Вi; фиксация – активная, стандартные длины 35, 45, 52, 58, 65, 85 см, Расстояние от кончика до кольца10мм, диаметр корпуса электода 2 мм. 3. Интродьюсер чрескожный с боковым портом и гемостатическим клапаном, размеры 7,8, 9, 10 Fr
</t>
  </si>
  <si>
    <t xml:space="preserve">Двухкамерный частотно-адаптивный электрокардиостимулятор (AAIR&lt;=&gt;DDDR) с возможностью проведения МРТ. МРТ совместимость – 1,5 Т и 3 Т, без зон ограничения сканирования (включая область сердца), без ограничения по росту пациента, без ограничения по продолжительности процедуры  МРТ  сканирования,  при  условии  имплантации  с МРТ-совместимыми электродами, а также соблюдении требуемых производителем условий проведения исследования.1 Устройство: Коннектор IS-1 BI/UNI. Масса: 27.1 г; Объем: 12.1 см3; Габариты: 44.7 мм x 47.9 мм x
7.5 мм; Батарея Литий-йод; Напряжение 2.8 В; Срок службы: 10.2 лет (при режиме DDDR или DDD 60 уд/мин, 100% стимуляция, желудочковая 2.0В , предсердная 1.5В, 0.4 мс ширина импульса, 500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ответа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 35, 40…60…170 уд/мин; Верхняя частота сенсора: 80, 90, 95…130…180, 190, 200, 210 уд/мин; Амплитуда стимуляции в ПП и ПЖ 0.5, 0.75, 1.0…3.5…4, 4.5, 5, 5.5,6, 7.5 V; Длительность импульса 0.12, 0.15, 0.21, 0.27, 0.34, 0.4,0.46, 0.52, 0.64, 0.76, 1, 1.25, 1.5 мс; Чувствительность ПП 0.18, 0.25, 0.35, 0.5, 0.7, 1, 1.4, 2, 2.8, 4 мВ; Чувствительность ПЖ 1, 1.4, 2, 2.8, 4, 5.6, 8, 11.2 мВ; Полярность стимуляции – Биполярная, Монополярная, Настраиваемая; Полярность детекции - Биполярная, Монополярная,  Настраиваемая.Сбор диагностических данных: ЧСС пациента; Состояние АВ проводимости; Формат гистограммы; Гистограмма Поиск АВ+; Профиль частоты; Эпизоды высокой частоты; Эпизоды адаптации с падением частоты; Тренд предсердной аритмии; Отчет первичного опроса; Длительность эпизодов предсердной аритмии; Желудочковый ритм во время эпизодов предсердной аритмии; Тренды управления захватом; Тренды чувствительности; Тренды электрода и данные по импедансу; История основных параметров. 2. Электроды (2шт.) для стимуляции/сенсинга: МРТ совместимый, коннектор IS-1 Вi; фиксация – активная, стандартные длины 35, 45, 52, 58, 65, 85 см, Расстояние от кончика до кольца 10мм, диаметр корпуса электода 2 мм. 3. Интродьюсеры (2 шт.) чрескожный с боковым портом и гемостатическим клапаном, размеры 7, 8, 9, 10 Fr
</t>
  </si>
  <si>
    <t xml:space="preserve">Двухкамерный МРТ-совместимый имплантируемый кардиовертер-дефибриллятор представляет собой многопрограммное кардиологическое  устройство,  которое  осуществляет  мониторинг  и
регулировку сердечного ритма больного за счет одно- или двухкамерной частотно адаптивной стимуляции брадикардии; лечение желудочковых и предсердных тахиаритмий. МРТ совместимость – 1,5 Т и 3 Т, без зон ограничения сканирования (включая область сердца), без ограничения по росту пациента, без ограничения по продолжительности процедуры МРТ сканирования, при  условии  имплантации  с  МРТ-совместимыми электродами, а также соблюдении требуемых производителем условий проведения исследования. 1 Устройство: коннекторы: IS-1, DF-4; масса: 78 г.; объем: 34 см3; Габариты: 68 мм x 51 мм x 13 мм; Материалы, контактирующие с тканями человека - Титан, полиуретан, силиконовый каучук.  Рентген  контрастный  идентификатор  PFZ.  Форма  корпуса: Физиологическая контурированная; ¶Батарея: Гибридная CFx литий/серебряная ванадийоксидная. Максимальная поставляемая энергия 36Дж. Максимальная накопленная энергия 42Дж. Стандартное время, зарядки в начале службы 8,3 сек. Стандартное время на момент наступления,рекомендуемого времени замены (RRT) 12,3 сек. Срок службы: не менее 9,лет (с учётом полугодовых шоков с максимальной мощностью, режим стимуляции AAI&lt;=&gt;DDD с 50% стимуляцией ПП, амплитуда 2,5 В,сопротивление 600 Ом, ежеквартальные передачи данных с помощью удаленного наблюдения). Продленный срок службы батареи (PSP) это времямежду RRT (рекомендуемое время замены) и EOS (окончание срокаслужбы). Продолжительность PSP устанавливается сроком на 3 месяца привыполнении следующих условий: 100% стимуляция DDD с частотой 60мин-1,  амплитуда стимуляции предсердий и  правого желудочка - 2,5В, ширина импульса 0,4мс; нагрузка стимуляции 600 ОМ, а также 6 полныхзарядов. Если устройство превышает указанные условия, извещение об EOS может  появиться  до  конца  3-месячного  срока.  Наличие  функций:
Автопереключение между режимами стимуляции (AAI(R) &lt;-&gt; DDD(R)) Автоматическое измерение порогов стимуляции и автоматическое изменени выходных  параметров  при  изменениях  порогов  в  обеих  камерах; Автоматическая настройка чувствительности; Адаптация частотыстимуляции в ответ на физическую нагрузку; Адаптация AV интервала к ЧСС; Авто PVARP (постжелудочковый рефрактерный период предсердий)адаптацией к ЧСС или частоте стимуляции для предотвращения тахикардии,вызванной кардиостимулятором; Неконкурентная предсердная стимуляция(NCAP) после предсердной экстрасистолы; Вмешательство при тахикардии,вызванной кардиостимулятором; Ответ на желудочковую экстрасистолу(PVC); Превентивная желудочковая стимуляция (VSP) при перекрестных
помехах; Переключение режимов работы с DDDR на DDI неотслеживающийрежим при наличии предсердной тахиаритмии предотвращает быструюстимуляцию желудочков при наджелудочковых тахикардиях; Ответ н проведение  фибрилляции  предсердий  на  желудочки  способствуетподдержанию  регулярной  желудочковой  частоты  во  время  эпизодовфибрилляции  предсердий;  Стабилизация  предсердной  частоты  послепредсердной экстрасистолы; Предпочтительная стимуляция предсердий (APP) для профилактики пердсердных аритмий и ФП; Стабилизациячастоты сокращений желудочка (VRS) после желудочковой экстрасистолыКардиак Компас – Данная функция представляет собой обзор состояния пациента  за  предшествующие  14  месяцев,  с  графиками,  которыеотображают долгосрочные клинические тенденции в состоянии пациента и работе устройства, такие как частота возникновения аритмий, частота сердечных сокращений, вариабельность сердечного ритма, двигательная
активность пациентв, и эпизоды терапии (антитахистимуляция, дефибрилляция)  с  помощью  устройства.Технология  для  сокращения количества необоснованных шоков: алгоритмы для дифференциации ФЖ /ЖТ / НЖТ на основе анализа взаимодействия предсердных и желудочковых сигналов, ЧСС, регулярности ритма; морфологический дискриминатор высокой точности;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Подтверждение+ для предотвращения нанесения шока при неустойчивых ЖТ. Параметры обнаружения тахиаритмии.Обнаружение ФП/ТП: мониторинг, интервал детекции – 150-450 мс.Обнаружение ФЖ:
интервал детекции – 240-400 мс.Обнаружение быстрой ЖТ: интервал детекции – 200-600 мс. Обнаружение ЖТ: интервал детекции – 280-650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ритма и внезапность начала пароксизма.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мс.2 Дефибрилляционный электрод: МРТ совместимый, коннектор DF-4, фиксация – активная; Материал изоляции Силикон; наличие стероида, длина электрода 62 см, максимальный диаметр электрода 8.6 Fr;3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мм.4 Интродьюсер чрескожный 2 шт. с боковым портом и гемостатическимклапаном, размеры 7, 8, 9, 10 Fr
</t>
  </si>
  <si>
    <t xml:space="preserve">Трехкамерное устройство для сердечной ресинхронизирующей терапии с функцией кардиоверсии-дефибрилляции  (СРТ-ИКД). Устройство  и комплектующие МРТ совместимы.¶МРТ совместимость – 1,5 Т и 3 Т, без зон ограничения сканирования (включая область сердца), без ограничения по росту пациента, без ограничения по продолжительности процедуры МРТ сканирования, при условии имплантации с МРТ-совместимыми электродами, а также соблюдении требуемых производителем условий проведения исследования.¶1. Устройство: коннекторы: IS-1, IS-4, DF-4; масса 81 г.; объем 35 см3; Габариты 74 мм x 51 мм x 13 мм; Наличие фукнции: амбулаторная автоматическая оптимизации AV/VV задерже самим устройством; автоматическая векторная оптимизация на ЛЖ электроде, минимум 16 программируемых векторов; срок службы: более 7 лет (При 15% ПП, 50% ПЖ, 100% ЛЖ стимуляциях, амплитуда 2,5 В, импеданс 600 Ом.) мм.¶Наличие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частотной адаптации. Функция адаптации интервала АВ к частоте сердечных сокращений. Функция ответа на проведение ФП на желудочки. Функция стабилизации частоты сокращения желудочков. Режим сна. Функция оведрайв стимуляции после эпизода наджелудочковой тахикардии. Функция неконкурентной предсердной стимуляции.¶Батарея:  Гибридная CFx литий/серебряная ванадийоксидная.¶Максимальная запрограммированная  энергия 35 Дж.¶Максимальная  поставляемая  энергия 36Дж.¶Максимальная накопленная энергия 42Дж.¶Стандартное время зарядки в начале службы 8,3 сек.¶Стандартное время на момент наступления рекомендуемого времени замены (RRT) 12,3 сек.¶Режимы стимуляции: DDDR; DDD; DDIR; DDI; AAIR; AAI; VVIR; VVI; DOO; AOO; VOO; ODO¶Параметры
стимуляции. Амплитуда стимуляции ПП, ПЖ, ЛЖ: 0,5 – 8 В. Ширина импульса: 0,03-1.5 мсек. Чувствительность ПП и ПЖ: 0.15-4.0 mV. Полярность стимуляции ПЖ – биполярная/ интегрированная биполярная (с кончика на катушку). Полярность стимуляции ЛЖ - LV1 to RVcoil; LV2 t RVcoil; LV3 to RVcoil; LV4 to RVcoil; LV1 to LV2; LV1 to LV3; LV1 to LV LV2 to LV1; LV2 to LV3; LV2 to LV4; LV3 to LV1; LV3 to LV2; LV3 to L
LV4 to LV1; LV4 to LV2; LV4 to LV3.¶Параметры стимуляции СРТ Стимуляция желудочков RV; RV→LV; LV→RV ; LV. Межжелудочков задержка: 0 - 80 мсек. Функция ответа на воспринятое собственное сокращение желудочков. Функция восстановления отслеживания предсердий.¶Звуковые предупреждающие сигналы: при достижении суточной  нагрузки  предсердной  тахикардии/ФП;  при  достижении количества шоков, доставленных за один эпизод: 1-6; при истечении всех терапий, запрограммированных для данного эпизода;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при отключенной детекции ФЖ)¶¶Кардиак Компас – Данная функция представляет собой обзор состояния пациента за предшествующие 14 месяцев, с графиками, которые отображают долгосрочные клинические тенденции в состоянии пациента и работе устройства, такие как частота возникновения аритмий, частота сердечных сокращений, вариабельность сердечного ритма, двигательная  активность   пациентв,  и  эпизоды  терапии (антитахистимуляция, дефибрилляция) с помощью устройства.¶¶Параметры обнаружения тахиаритмии.¶Обнаружение ФП/ТП: мониторинг, интервал детекции – 150-450 мс.¶Обнаружение ФЖ: интервал детекции – 240-400 мс.¶Обнаружение  быстрой  ЖТ: интервал  детекции  –  200-600 мс.¶Обнаружение ЖТ: интервал детекции – 280-650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мс.¶Технология для сокращения количества  необоснованных    шоков.  Алгоритмы дифференциации ФЖ / ЖТ / НЖТ.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для предотвращения нанесения шока при неустойчивых ЖТ¶¶2 Дефибрилляционный электрод: МРТ совместимый, коннектор DF-4, фиксация  – активная; Материал изоляции  Силикон;  наличие  стероида,  длина  электрода  62  см, максимальный диаметр электрода 8.6 Fr;¶3 Электрод квадриполярный для стимуляции левого желудочка: 4-х полюсный, наличие стероида на всех 4-х полюсах, длина: 78 см; наличие минимального расстояния между полюсами не более 1.3 мм, наличие миниумум 16-ти векторов стимуляции, минимум 3 формы электрода  для    различных  анатомии¶4   Электрод: МРТ совместимый,коннектор  IS-1 Вi; фиксация – активная; Материал изоляционного слоя - силикон; длина 52 см, ¶5 Интродьюсер чрескожный 3 шт. с боковым портом и гемостатическим клапаном, размеры 7,8, 9, 10 Fr¶6 Доставляющая система   из 2-х катеторов   с   интегрированными гемостатическими клапанами. В комплекте проводник - длина 120 см, диаметр 0.09 см; управляемый катетер - длина 45 см, внутренний диаметр
7.2 Fr, наружный диаметр 9.9 Fr; дилататор - длина 60 см, наружный диаметр 7.0 Fr; нож для разрезания интродьюсера размер от 6 Fr; игла размер 1.2 мм, шприц 12 мл.¶7 Катетер-баллон для венографии: наружный диаметр 6 Fr; рекомендуемый размер проводника 7.0 Fr; баллон - диаметр 10
</t>
  </si>
  <si>
    <t>Интродьюсер феморальный. Возможность выбора диаметра 4, 5, 6, 7, 8, 9, 10, 11 Fr.  Возможность выбора длины интродьюсеров длиной 5,7,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36 mm, 21 G x 36 mm, 20 G x 38 mm, 21 G x 35 mm, 20 G x 51 mm, 18 G x 64 mm, 18 G x 70mm. .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0,021", 0,025", 0,035", 0,038".</t>
  </si>
  <si>
    <t xml:space="preserve">Проводник диагностический гидрофильный длинный. </t>
  </si>
  <si>
    <t>Проводники диагностические. Материал проводника: высокоэластичный сплав на основе нитинола, оболочка из полиуретана и вольфрама, покрытый полиуретаном. Наличие выбора диаметров: 0,018”; 0,025”; 0,032”; 0,035”; 0,038”.  Наличие выбора длин проводника: 220; 260; 300, 400; 450 см.  Наличие возможности выбора формы проводников: прямой; прямой жесткий; изогнутый; изгиб 45º; изгиб 45º жесткий.  Длина гибкой дистальной части: 10 мм; 30 мм. Наличие полимерного гидрофильного устойчивого покрытия M-coat по всей длине проводника.</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</si>
  <si>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длиной 100 см, и 125 см для катетеров с формой Multipurpose.  Наличие двойной металлической высокопрочной, плоской оплетки в теле катетера, материал катетера- полиамид. Наличие наружного диаметра 5, 6, 7, 8 Fr. Наличие увеличенного внутреннего просвета 5Fr-0,058”; 6Fr-0,071”, 7Fr-0,082”; 8Fr-0,091”.
Максимальное давление 725 psi. Наличие возможности выбора катетеров с боковыми отверстиями для катетеров диаметром 6, 7, 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мягкого кончика длиной 2 мм. Наличие совместимости с катетером для проведения техники Mother&amp;Child и техники «целующихся» баллонов.</t>
  </si>
  <si>
    <t xml:space="preserve">Катетер для дренажа левого желудочка размером: 13, 15, 16, 17, 18, 20 Fr
</t>
  </si>
  <si>
    <t xml:space="preserve">Дренажные катетеры – медицинские изделия для дренирования сердца во время катетеризации в условиях искусственного кровообращения. Дренажный катетер применяется в качестве отсасывающего катетера для оказания помощи в полной откачки крови из сердца. С проволочным направителем,  Мягкая и гибкая ПВХ трубка, Мягкий наконечник. Длина 34-35 см, Перфорация наконечника - 6,5 см, размерами 13, 15, 16, 17, 18, 20 Fr. Размеры по заявке заказчика
</t>
  </si>
  <si>
    <t>Бутылка</t>
  </si>
  <si>
    <t>Аргинин</t>
  </si>
  <si>
    <t xml:space="preserve">Раствор для инфузий, 4,2 %, 100 мл, № 1 
</t>
  </si>
  <si>
    <t>Срок поставки товара</t>
  </si>
  <si>
    <t>Место поставки товара</t>
  </si>
  <si>
    <t>DDP; в течение 5 календарных дней по заявке Заказчика</t>
  </si>
  <si>
    <t xml:space="preserve"> ГКП на ПХВ «Городской кардиологический центр» УЗ г.Алматы, 050012 Толе би 93, аптечный склад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</si>
</sst>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0_р_._-;\-* #,##0.0_р_._-;_-* &quot;-&quot;??_р_._-;_-@_-"/>
  </numFmts>
  <fonts count="22" x14ac:knownFonts="1">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11"/>
      <name val="Times New Roman"/>
      <family val="1"/>
      <charset val="204"/>
    </font>
    <font>
      <sz val="10"/>
      <name val="Times New Roman"/>
      <family val="1"/>
      <charset val="204"/>
    </font>
    <font>
      <sz val="10"/>
      <color rgb="FF000000"/>
      <name val="Times New Roman"/>
      <family val="1"/>
      <charset val="204"/>
    </font>
    <font>
      <sz val="10"/>
      <color rgb="FFFF0000"/>
      <name val="Times New Roman"/>
      <family val="1"/>
      <charset val="204"/>
    </font>
    <font>
      <b/>
      <sz val="10"/>
      <color theme="1"/>
      <name val="Times New Roman"/>
      <family val="1"/>
      <charset val="204"/>
    </font>
    <font>
      <b/>
      <sz val="10"/>
      <color rgb="FFFF0000"/>
      <name val="Times New Roman"/>
      <family val="1"/>
      <charset val="204"/>
    </font>
    <font>
      <sz val="8"/>
      <name val="Arial"/>
      <family val="2"/>
    </font>
    <font>
      <sz val="10"/>
      <name val="Times New Roman"/>
      <family val="1"/>
      <charset val="1"/>
    </font>
    <font>
      <b/>
      <sz val="11"/>
      <color rgb="FFFF0000"/>
      <name val="Calibri"/>
      <family val="2"/>
      <charset val="204"/>
      <scheme val="minor"/>
    </font>
    <font>
      <sz val="8"/>
      <color theme="1"/>
      <name val="Times New Roman"/>
      <family val="1"/>
      <charset val="204"/>
    </font>
    <font>
      <sz val="11"/>
      <color rgb="FFFF0000"/>
      <name val="Times New Roman"/>
      <family val="1"/>
      <charset val="204"/>
    </font>
    <font>
      <sz val="11"/>
      <name val="Calibri"/>
      <family val="2"/>
      <charset val="204"/>
      <scheme val="minor"/>
    </font>
    <font>
      <sz val="10"/>
      <color indexed="8"/>
      <name val="Times New Roman"/>
      <family val="1"/>
      <charset val="204"/>
    </font>
    <font>
      <sz val="8"/>
      <color theme="1"/>
      <name val="Times New Roman"/>
      <family val="1"/>
    </font>
    <font>
      <sz val="8"/>
      <name val="Times New Roman"/>
      <family val="1"/>
    </font>
  </fonts>
  <fills count="4">
    <fill>
      <patternFill patternType="none"/>
    </fill>
    <fill>
      <patternFill patternType="gray125"/>
    </fill>
    <fill>
      <patternFill patternType="solid">
        <fgColor theme="0"/>
        <bgColor rgb="FF000000"/>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s>
  <cellStyleXfs count="4">
    <xf numFmtId="0" fontId="0" fillId="0" borderId="0"/>
    <xf numFmtId="164" fontId="1" fillId="0" borderId="0" applyFont="0" applyFill="0" applyBorder="0" applyAlignment="0" applyProtection="0"/>
    <xf numFmtId="0" fontId="4" fillId="0" borderId="0">
      <alignment horizontal="center"/>
    </xf>
    <xf numFmtId="0" fontId="13" fillId="0" borderId="0"/>
  </cellStyleXfs>
  <cellXfs count="67">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7" fillId="0" borderId="0" xfId="0" applyFont="1" applyFill="1" applyAlignment="1">
      <alignment vertical="center"/>
    </xf>
    <xf numFmtId="0" fontId="6" fillId="0" borderId="0" xfId="0" applyFont="1" applyBorder="1" applyAlignment="1">
      <alignment horizontal="center"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4" fontId="6" fillId="3" borderId="2" xfId="0" applyNumberFormat="1" applyFont="1" applyFill="1" applyBorder="1" applyAlignment="1">
      <alignment horizontal="center" vertical="center" wrapText="1"/>
    </xf>
    <xf numFmtId="0" fontId="6" fillId="3" borderId="5"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2" xfId="0" applyBorder="1" applyAlignment="1">
      <alignment horizontal="center" vertical="center"/>
    </xf>
    <xf numFmtId="0" fontId="6" fillId="0" borderId="5" xfId="0" applyFont="1" applyBorder="1" applyAlignment="1">
      <alignment horizontal="center" vertical="center" wrapText="1"/>
    </xf>
    <xf numFmtId="0" fontId="6"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4" fontId="11" fillId="3" borderId="1"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7" fillId="0" borderId="2" xfId="0" applyFont="1" applyFill="1" applyBorder="1" applyAlignment="1">
      <alignment vertical="center"/>
    </xf>
    <xf numFmtId="3" fontId="0" fillId="0" borderId="2" xfId="0" applyNumberFormat="1" applyBorder="1" applyAlignment="1">
      <alignment horizontal="center" vertical="center" wrapText="1"/>
    </xf>
    <xf numFmtId="4" fontId="0" fillId="0" borderId="2" xfId="0" applyNumberFormat="1" applyBorder="1" applyAlignment="1">
      <alignment horizontal="center" vertical="center" wrapText="1"/>
    </xf>
    <xf numFmtId="3" fontId="6" fillId="3" borderId="2" xfId="0" applyNumberFormat="1" applyFont="1" applyFill="1" applyBorder="1" applyAlignment="1">
      <alignment horizontal="center" vertical="center" wrapText="1"/>
    </xf>
    <xf numFmtId="4" fontId="8"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3" borderId="2" xfId="0" applyFont="1" applyFill="1" applyBorder="1" applyAlignment="1">
      <alignment horizontal="center" vertical="center"/>
    </xf>
    <xf numFmtId="0" fontId="6"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5"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4"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xf>
    <xf numFmtId="0" fontId="9" fillId="3" borderId="2" xfId="0" applyFont="1" applyFill="1" applyBorder="1" applyAlignment="1">
      <alignment horizontal="left" vertical="center" wrapText="1"/>
    </xf>
    <xf numFmtId="4" fontId="8" fillId="3" borderId="2" xfId="0" applyNumberFormat="1" applyFont="1" applyFill="1" applyBorder="1" applyAlignment="1">
      <alignment horizontal="left" vertical="center" wrapText="1"/>
    </xf>
    <xf numFmtId="0" fontId="19" fillId="3" borderId="2"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2" fillId="3" borderId="6"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14" fillId="3" borderId="3" xfId="3" applyNumberFormat="1" applyFont="1" applyFill="1" applyBorder="1" applyAlignment="1">
      <alignment horizontal="center" vertical="top" wrapText="1"/>
    </xf>
    <xf numFmtId="0" fontId="21" fillId="3"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7" xfId="0" applyFont="1" applyBorder="1" applyAlignment="1">
      <alignment horizontal="center" vertical="center" wrapText="1"/>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6" fillId="0" borderId="5" xfId="0" applyFont="1" applyBorder="1" applyAlignment="1">
      <alignment horizontal="center" vertical="center" wrapText="1"/>
    </xf>
    <xf numFmtId="0" fontId="0" fillId="0" borderId="2" xfId="0" applyBorder="1"/>
  </cellXfs>
  <cellStyles count="4">
    <cellStyle name="Обычный" xfId="0" builtinId="0"/>
    <cellStyle name="Обычный_Лист1" xfId="2"/>
    <cellStyle name="Обычный_Лист2" xfId="3"/>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0"/>
  <sheetViews>
    <sheetView tabSelected="1" view="pageBreakPreview" topLeftCell="A154" zoomScale="70" zoomScaleNormal="70" zoomScaleSheetLayoutView="70" workbookViewId="0">
      <selection activeCell="G165" sqref="G165"/>
    </sheetView>
  </sheetViews>
  <sheetFormatPr defaultRowHeight="15" x14ac:dyDescent="0.25"/>
  <cols>
    <col min="1" max="1" width="5.5703125" customWidth="1"/>
    <col min="2" max="2" width="26.5703125" customWidth="1"/>
    <col min="3" max="3" width="144.42578125" customWidth="1"/>
    <col min="4" max="4" width="9.42578125" customWidth="1"/>
    <col min="5" max="5" width="8.42578125" customWidth="1"/>
    <col min="6" max="6" width="13.28515625" customWidth="1"/>
    <col min="7" max="7" width="16.7109375" customWidth="1"/>
    <col min="8" max="8" width="19.140625" customWidth="1"/>
    <col min="9" max="9" width="26.42578125" customWidth="1"/>
    <col min="10" max="10" width="13" customWidth="1"/>
  </cols>
  <sheetData>
    <row r="1" spans="1:9" ht="18.75" x14ac:dyDescent="0.3">
      <c r="D1" s="8" t="s">
        <v>5</v>
      </c>
    </row>
    <row r="2" spans="1:9" ht="18" x14ac:dyDescent="0.35">
      <c r="D2" s="8"/>
    </row>
    <row r="4" spans="1:9" ht="42" customHeight="1" x14ac:dyDescent="0.25">
      <c r="A4" s="1" t="s">
        <v>4</v>
      </c>
      <c r="B4" s="2" t="s">
        <v>8</v>
      </c>
      <c r="C4" s="3" t="s">
        <v>7</v>
      </c>
      <c r="D4" s="4" t="s">
        <v>0</v>
      </c>
      <c r="E4" s="5" t="s">
        <v>1</v>
      </c>
      <c r="F4" s="4" t="s">
        <v>2</v>
      </c>
      <c r="G4" s="6" t="s">
        <v>3</v>
      </c>
      <c r="H4" s="64" t="s">
        <v>340</v>
      </c>
      <c r="I4" s="64" t="s">
        <v>341</v>
      </c>
    </row>
    <row r="5" spans="1:9" ht="229.5" x14ac:dyDescent="0.25">
      <c r="A5" s="16">
        <v>1</v>
      </c>
      <c r="B5" s="38" t="s">
        <v>82</v>
      </c>
      <c r="C5" s="51" t="s">
        <v>83</v>
      </c>
      <c r="D5" s="20" t="s">
        <v>25</v>
      </c>
      <c r="E5" s="21">
        <v>50</v>
      </c>
      <c r="F5" s="22">
        <v>2755</v>
      </c>
      <c r="G5" s="22">
        <f>E5*F5</f>
        <v>137750</v>
      </c>
      <c r="H5" s="65" t="s">
        <v>342</v>
      </c>
      <c r="I5" s="65" t="s">
        <v>343</v>
      </c>
    </row>
    <row r="6" spans="1:9" ht="204" x14ac:dyDescent="0.25">
      <c r="A6" s="16">
        <v>2</v>
      </c>
      <c r="B6" s="38" t="s">
        <v>84</v>
      </c>
      <c r="C6" s="51" t="s">
        <v>26</v>
      </c>
      <c r="D6" s="20" t="s">
        <v>25</v>
      </c>
      <c r="E6" s="21">
        <v>50</v>
      </c>
      <c r="F6" s="22">
        <v>2600</v>
      </c>
      <c r="G6" s="22">
        <f t="shared" ref="G6:G69" si="0">E6*F6</f>
        <v>130000</v>
      </c>
      <c r="H6" s="65" t="s">
        <v>342</v>
      </c>
      <c r="I6" s="65" t="s">
        <v>343</v>
      </c>
    </row>
    <row r="7" spans="1:9" ht="229.5" x14ac:dyDescent="0.25">
      <c r="A7" s="16">
        <v>3</v>
      </c>
      <c r="B7" s="38" t="s">
        <v>85</v>
      </c>
      <c r="C7" s="51" t="s">
        <v>27</v>
      </c>
      <c r="D7" s="20" t="s">
        <v>25</v>
      </c>
      <c r="E7" s="21">
        <v>100</v>
      </c>
      <c r="F7" s="22">
        <v>2600</v>
      </c>
      <c r="G7" s="22">
        <f t="shared" si="0"/>
        <v>260000</v>
      </c>
      <c r="H7" s="65" t="s">
        <v>342</v>
      </c>
      <c r="I7" s="65" t="s">
        <v>343</v>
      </c>
    </row>
    <row r="8" spans="1:9" ht="229.5" x14ac:dyDescent="0.25">
      <c r="A8" s="16">
        <v>4</v>
      </c>
      <c r="B8" s="38" t="s">
        <v>86</v>
      </c>
      <c r="C8" s="51" t="s">
        <v>28</v>
      </c>
      <c r="D8" s="20" t="s">
        <v>25</v>
      </c>
      <c r="E8" s="21">
        <v>100</v>
      </c>
      <c r="F8" s="22">
        <v>2665</v>
      </c>
      <c r="G8" s="22">
        <f t="shared" si="0"/>
        <v>266500</v>
      </c>
      <c r="H8" s="65" t="s">
        <v>342</v>
      </c>
      <c r="I8" s="65" t="s">
        <v>343</v>
      </c>
    </row>
    <row r="9" spans="1:9" ht="229.5" x14ac:dyDescent="0.25">
      <c r="A9" s="16">
        <v>5</v>
      </c>
      <c r="B9" s="38" t="s">
        <v>87</v>
      </c>
      <c r="C9" s="51" t="s">
        <v>29</v>
      </c>
      <c r="D9" s="20" t="s">
        <v>25</v>
      </c>
      <c r="E9" s="21">
        <v>50</v>
      </c>
      <c r="F9" s="22">
        <v>2600</v>
      </c>
      <c r="G9" s="22">
        <f t="shared" si="0"/>
        <v>130000</v>
      </c>
      <c r="H9" s="65" t="s">
        <v>342</v>
      </c>
      <c r="I9" s="65" t="s">
        <v>343</v>
      </c>
    </row>
    <row r="10" spans="1:9" ht="229.5" x14ac:dyDescent="0.25">
      <c r="A10" s="16">
        <v>6</v>
      </c>
      <c r="B10" s="38" t="s">
        <v>88</v>
      </c>
      <c r="C10" s="51" t="s">
        <v>30</v>
      </c>
      <c r="D10" s="20" t="s">
        <v>25</v>
      </c>
      <c r="E10" s="21">
        <v>1300</v>
      </c>
      <c r="F10" s="22">
        <v>3600</v>
      </c>
      <c r="G10" s="22">
        <f t="shared" si="0"/>
        <v>4680000</v>
      </c>
      <c r="H10" s="65" t="s">
        <v>342</v>
      </c>
      <c r="I10" s="65" t="s">
        <v>343</v>
      </c>
    </row>
    <row r="11" spans="1:9" ht="255" x14ac:dyDescent="0.25">
      <c r="A11" s="16">
        <v>7</v>
      </c>
      <c r="B11" s="38" t="s">
        <v>89</v>
      </c>
      <c r="C11" s="51" t="s">
        <v>31</v>
      </c>
      <c r="D11" s="20" t="s">
        <v>25</v>
      </c>
      <c r="E11" s="21">
        <v>1300</v>
      </c>
      <c r="F11" s="22">
        <v>5750</v>
      </c>
      <c r="G11" s="22">
        <f t="shared" si="0"/>
        <v>7475000</v>
      </c>
      <c r="H11" s="65" t="s">
        <v>342</v>
      </c>
      <c r="I11" s="65" t="s">
        <v>343</v>
      </c>
    </row>
    <row r="12" spans="1:9" ht="216.75" x14ac:dyDescent="0.25">
      <c r="A12" s="16">
        <v>8</v>
      </c>
      <c r="B12" s="38" t="s">
        <v>90</v>
      </c>
      <c r="C12" s="51" t="s">
        <v>32</v>
      </c>
      <c r="D12" s="20" t="s">
        <v>25</v>
      </c>
      <c r="E12" s="21">
        <v>400</v>
      </c>
      <c r="F12" s="22">
        <v>9000</v>
      </c>
      <c r="G12" s="22">
        <f t="shared" si="0"/>
        <v>3600000</v>
      </c>
      <c r="H12" s="65" t="s">
        <v>342</v>
      </c>
      <c r="I12" s="65" t="s">
        <v>343</v>
      </c>
    </row>
    <row r="13" spans="1:9" ht="165.75" x14ac:dyDescent="0.25">
      <c r="A13" s="16">
        <v>9</v>
      </c>
      <c r="B13" s="38" t="s">
        <v>91</v>
      </c>
      <c r="C13" s="51" t="s">
        <v>33</v>
      </c>
      <c r="D13" s="20" t="s">
        <v>25</v>
      </c>
      <c r="E13" s="21">
        <v>1200</v>
      </c>
      <c r="F13" s="22">
        <v>2270</v>
      </c>
      <c r="G13" s="22">
        <f t="shared" si="0"/>
        <v>2724000</v>
      </c>
      <c r="H13" s="65" t="s">
        <v>342</v>
      </c>
      <c r="I13" s="65" t="s">
        <v>343</v>
      </c>
    </row>
    <row r="14" spans="1:9" ht="204" x14ac:dyDescent="0.25">
      <c r="A14" s="16">
        <v>10</v>
      </c>
      <c r="B14" s="38" t="s">
        <v>92</v>
      </c>
      <c r="C14" s="51" t="s">
        <v>34</v>
      </c>
      <c r="D14" s="20" t="s">
        <v>25</v>
      </c>
      <c r="E14" s="21">
        <v>200</v>
      </c>
      <c r="F14" s="22">
        <v>2540</v>
      </c>
      <c r="G14" s="22">
        <f t="shared" si="0"/>
        <v>508000</v>
      </c>
      <c r="H14" s="65" t="s">
        <v>342</v>
      </c>
      <c r="I14" s="65" t="s">
        <v>343</v>
      </c>
    </row>
    <row r="15" spans="1:9" ht="204" x14ac:dyDescent="0.25">
      <c r="A15" s="16">
        <v>11</v>
      </c>
      <c r="B15" s="38" t="s">
        <v>93</v>
      </c>
      <c r="C15" s="51" t="s">
        <v>35</v>
      </c>
      <c r="D15" s="20" t="s">
        <v>25</v>
      </c>
      <c r="E15" s="21">
        <v>100</v>
      </c>
      <c r="F15" s="22">
        <v>33100</v>
      </c>
      <c r="G15" s="22">
        <f t="shared" si="0"/>
        <v>3310000</v>
      </c>
      <c r="H15" s="65" t="s">
        <v>342</v>
      </c>
      <c r="I15" s="65" t="s">
        <v>343</v>
      </c>
    </row>
    <row r="16" spans="1:9" ht="191.25" x14ac:dyDescent="0.25">
      <c r="A16" s="16">
        <v>12</v>
      </c>
      <c r="B16" s="38" t="s">
        <v>94</v>
      </c>
      <c r="C16" s="51" t="s">
        <v>36</v>
      </c>
      <c r="D16" s="20" t="s">
        <v>25</v>
      </c>
      <c r="E16" s="21">
        <v>600</v>
      </c>
      <c r="F16" s="22">
        <v>9500</v>
      </c>
      <c r="G16" s="22">
        <f t="shared" si="0"/>
        <v>5700000</v>
      </c>
      <c r="H16" s="65" t="s">
        <v>342</v>
      </c>
      <c r="I16" s="65" t="s">
        <v>343</v>
      </c>
    </row>
    <row r="17" spans="1:9" ht="242.25" x14ac:dyDescent="0.25">
      <c r="A17" s="16">
        <v>13</v>
      </c>
      <c r="B17" s="38" t="s">
        <v>95</v>
      </c>
      <c r="C17" s="51" t="s">
        <v>37</v>
      </c>
      <c r="D17" s="20" t="s">
        <v>25</v>
      </c>
      <c r="E17" s="21">
        <v>1500</v>
      </c>
      <c r="F17" s="22">
        <v>1860</v>
      </c>
      <c r="G17" s="22">
        <f t="shared" si="0"/>
        <v>2790000</v>
      </c>
      <c r="H17" s="65" t="s">
        <v>342</v>
      </c>
      <c r="I17" s="65" t="s">
        <v>343</v>
      </c>
    </row>
    <row r="18" spans="1:9" ht="242.25" x14ac:dyDescent="0.25">
      <c r="A18" s="16">
        <v>14</v>
      </c>
      <c r="B18" s="38" t="s">
        <v>96</v>
      </c>
      <c r="C18" s="51" t="s">
        <v>38</v>
      </c>
      <c r="D18" s="20" t="s">
        <v>25</v>
      </c>
      <c r="E18" s="21">
        <v>1500</v>
      </c>
      <c r="F18" s="22">
        <v>1500</v>
      </c>
      <c r="G18" s="22">
        <f t="shared" si="0"/>
        <v>2250000</v>
      </c>
      <c r="H18" s="65" t="s">
        <v>342</v>
      </c>
      <c r="I18" s="65" t="s">
        <v>343</v>
      </c>
    </row>
    <row r="19" spans="1:9" ht="63.75" x14ac:dyDescent="0.25">
      <c r="A19" s="16">
        <v>15</v>
      </c>
      <c r="B19" s="38" t="s">
        <v>39</v>
      </c>
      <c r="C19" s="51" t="s">
        <v>40</v>
      </c>
      <c r="D19" s="20" t="s">
        <v>25</v>
      </c>
      <c r="E19" s="21">
        <v>150</v>
      </c>
      <c r="F19" s="22">
        <v>700</v>
      </c>
      <c r="G19" s="22">
        <f t="shared" si="0"/>
        <v>105000</v>
      </c>
      <c r="H19" s="65" t="s">
        <v>342</v>
      </c>
      <c r="I19" s="65" t="s">
        <v>343</v>
      </c>
    </row>
    <row r="20" spans="1:9" ht="60" customHeight="1" x14ac:dyDescent="0.25">
      <c r="A20" s="16">
        <v>16</v>
      </c>
      <c r="B20" s="38" t="s">
        <v>216</v>
      </c>
      <c r="C20" s="51" t="s">
        <v>315</v>
      </c>
      <c r="D20" s="17" t="s">
        <v>25</v>
      </c>
      <c r="E20" s="21">
        <v>100</v>
      </c>
      <c r="F20" s="22">
        <v>700</v>
      </c>
      <c r="G20" s="22">
        <f t="shared" si="0"/>
        <v>70000</v>
      </c>
      <c r="H20" s="65" t="s">
        <v>342</v>
      </c>
      <c r="I20" s="65" t="s">
        <v>343</v>
      </c>
    </row>
    <row r="21" spans="1:9" ht="63.75" x14ac:dyDescent="0.25">
      <c r="A21" s="16">
        <v>17</v>
      </c>
      <c r="B21" s="38" t="s">
        <v>41</v>
      </c>
      <c r="C21" s="51" t="s">
        <v>42</v>
      </c>
      <c r="D21" s="20" t="s">
        <v>25</v>
      </c>
      <c r="E21" s="21">
        <v>250</v>
      </c>
      <c r="F21" s="22">
        <v>700</v>
      </c>
      <c r="G21" s="22">
        <f t="shared" si="0"/>
        <v>175000</v>
      </c>
      <c r="H21" s="65" t="s">
        <v>342</v>
      </c>
      <c r="I21" s="65" t="s">
        <v>343</v>
      </c>
    </row>
    <row r="22" spans="1:9" ht="63.75" x14ac:dyDescent="0.25">
      <c r="A22" s="16">
        <v>18</v>
      </c>
      <c r="B22" s="43" t="s">
        <v>97</v>
      </c>
      <c r="C22" s="52" t="s">
        <v>98</v>
      </c>
      <c r="D22" s="27" t="s">
        <v>25</v>
      </c>
      <c r="E22" s="21">
        <v>170</v>
      </c>
      <c r="F22" s="22">
        <v>6500</v>
      </c>
      <c r="G22" s="22">
        <f t="shared" si="0"/>
        <v>1105000</v>
      </c>
      <c r="H22" s="65" t="s">
        <v>342</v>
      </c>
      <c r="I22" s="65" t="s">
        <v>343</v>
      </c>
    </row>
    <row r="23" spans="1:9" ht="45" x14ac:dyDescent="0.25">
      <c r="A23" s="16">
        <v>19</v>
      </c>
      <c r="B23" s="44" t="s">
        <v>45</v>
      </c>
      <c r="C23" s="17" t="s">
        <v>112</v>
      </c>
      <c r="D23" s="26" t="s">
        <v>25</v>
      </c>
      <c r="E23" s="21">
        <v>150</v>
      </c>
      <c r="F23" s="22">
        <v>4350</v>
      </c>
      <c r="G23" s="22">
        <f t="shared" si="0"/>
        <v>652500</v>
      </c>
      <c r="H23" s="65" t="s">
        <v>342</v>
      </c>
      <c r="I23" s="65" t="s">
        <v>343</v>
      </c>
    </row>
    <row r="24" spans="1:9" ht="45" x14ac:dyDescent="0.25">
      <c r="A24" s="16">
        <v>20</v>
      </c>
      <c r="B24" s="44" t="s">
        <v>47</v>
      </c>
      <c r="C24" s="17" t="s">
        <v>46</v>
      </c>
      <c r="D24" s="26" t="s">
        <v>25</v>
      </c>
      <c r="E24" s="21">
        <v>300</v>
      </c>
      <c r="F24" s="22">
        <v>12000</v>
      </c>
      <c r="G24" s="22">
        <f t="shared" si="0"/>
        <v>3600000</v>
      </c>
      <c r="H24" s="65" t="s">
        <v>342</v>
      </c>
      <c r="I24" s="65" t="s">
        <v>343</v>
      </c>
    </row>
    <row r="25" spans="1:9" ht="45" x14ac:dyDescent="0.25">
      <c r="A25" s="16">
        <v>21</v>
      </c>
      <c r="B25" s="44" t="s">
        <v>48</v>
      </c>
      <c r="C25" s="17" t="s">
        <v>49</v>
      </c>
      <c r="D25" s="26" t="s">
        <v>25</v>
      </c>
      <c r="E25" s="21">
        <v>600</v>
      </c>
      <c r="F25" s="22">
        <v>8500</v>
      </c>
      <c r="G25" s="22">
        <f t="shared" si="0"/>
        <v>5100000</v>
      </c>
      <c r="H25" s="65" t="s">
        <v>342</v>
      </c>
      <c r="I25" s="65" t="s">
        <v>343</v>
      </c>
    </row>
    <row r="26" spans="1:9" ht="102" x14ac:dyDescent="0.25">
      <c r="A26" s="16">
        <v>22</v>
      </c>
      <c r="B26" s="40" t="s">
        <v>104</v>
      </c>
      <c r="C26" s="17" t="s">
        <v>105</v>
      </c>
      <c r="D26" s="26" t="s">
        <v>25</v>
      </c>
      <c r="E26" s="21">
        <v>500</v>
      </c>
      <c r="F26" s="22">
        <v>16210</v>
      </c>
      <c r="G26" s="22">
        <f t="shared" si="0"/>
        <v>8105000</v>
      </c>
      <c r="H26" s="65" t="s">
        <v>342</v>
      </c>
      <c r="I26" s="65" t="s">
        <v>343</v>
      </c>
    </row>
    <row r="27" spans="1:9" ht="63.75" x14ac:dyDescent="0.25">
      <c r="A27" s="16">
        <v>23</v>
      </c>
      <c r="B27" s="41" t="s">
        <v>107</v>
      </c>
      <c r="C27" s="53" t="s">
        <v>50</v>
      </c>
      <c r="D27" s="26" t="s">
        <v>25</v>
      </c>
      <c r="E27" s="21">
        <v>565</v>
      </c>
      <c r="F27" s="22">
        <v>30000</v>
      </c>
      <c r="G27" s="22">
        <f t="shared" si="0"/>
        <v>16950000</v>
      </c>
      <c r="H27" s="65" t="s">
        <v>342</v>
      </c>
      <c r="I27" s="65" t="s">
        <v>343</v>
      </c>
    </row>
    <row r="28" spans="1:9" ht="51" x14ac:dyDescent="0.25">
      <c r="A28" s="16">
        <v>24</v>
      </c>
      <c r="B28" s="41" t="s">
        <v>52</v>
      </c>
      <c r="C28" s="53" t="s">
        <v>51</v>
      </c>
      <c r="D28" s="26" t="s">
        <v>25</v>
      </c>
      <c r="E28" s="21">
        <v>550</v>
      </c>
      <c r="F28" s="22">
        <v>9000</v>
      </c>
      <c r="G28" s="22">
        <f t="shared" si="0"/>
        <v>4950000</v>
      </c>
      <c r="H28" s="65" t="s">
        <v>342</v>
      </c>
      <c r="I28" s="65" t="s">
        <v>343</v>
      </c>
    </row>
    <row r="29" spans="1:9" ht="51" x14ac:dyDescent="0.25">
      <c r="A29" s="16">
        <v>25</v>
      </c>
      <c r="B29" s="41" t="s">
        <v>335</v>
      </c>
      <c r="C29" s="53" t="s">
        <v>336</v>
      </c>
      <c r="D29" s="26" t="s">
        <v>25</v>
      </c>
      <c r="E29" s="21">
        <v>200</v>
      </c>
      <c r="F29" s="22">
        <v>11330</v>
      </c>
      <c r="G29" s="22">
        <f t="shared" si="0"/>
        <v>2266000</v>
      </c>
      <c r="H29" s="65" t="s">
        <v>342</v>
      </c>
      <c r="I29" s="65" t="s">
        <v>343</v>
      </c>
    </row>
    <row r="30" spans="1:9" ht="51" x14ac:dyDescent="0.25">
      <c r="A30" s="16">
        <v>26</v>
      </c>
      <c r="B30" s="41" t="s">
        <v>53</v>
      </c>
      <c r="C30" s="53" t="s">
        <v>54</v>
      </c>
      <c r="D30" s="26" t="s">
        <v>25</v>
      </c>
      <c r="E30" s="21">
        <v>500</v>
      </c>
      <c r="F30" s="22">
        <v>2000</v>
      </c>
      <c r="G30" s="22">
        <f t="shared" si="0"/>
        <v>1000000</v>
      </c>
      <c r="H30" s="65" t="s">
        <v>342</v>
      </c>
      <c r="I30" s="65" t="s">
        <v>343</v>
      </c>
    </row>
    <row r="31" spans="1:9" ht="51" x14ac:dyDescent="0.25">
      <c r="A31" s="16">
        <v>27</v>
      </c>
      <c r="B31" s="41" t="s">
        <v>55</v>
      </c>
      <c r="C31" s="53" t="s">
        <v>56</v>
      </c>
      <c r="D31" s="26" t="s">
        <v>25</v>
      </c>
      <c r="E31" s="21">
        <v>300</v>
      </c>
      <c r="F31" s="22">
        <v>9000</v>
      </c>
      <c r="G31" s="22">
        <f t="shared" si="0"/>
        <v>2700000</v>
      </c>
      <c r="H31" s="65" t="s">
        <v>342</v>
      </c>
      <c r="I31" s="65" t="s">
        <v>343</v>
      </c>
    </row>
    <row r="32" spans="1:9" ht="89.25" x14ac:dyDescent="0.25">
      <c r="A32" s="16">
        <v>28</v>
      </c>
      <c r="B32" s="41" t="s">
        <v>57</v>
      </c>
      <c r="C32" s="53" t="s">
        <v>58</v>
      </c>
      <c r="D32" s="26" t="s">
        <v>25</v>
      </c>
      <c r="E32" s="21">
        <v>50</v>
      </c>
      <c r="F32" s="22">
        <v>214000</v>
      </c>
      <c r="G32" s="22">
        <f t="shared" si="0"/>
        <v>10700000</v>
      </c>
      <c r="H32" s="65" t="s">
        <v>342</v>
      </c>
      <c r="I32" s="65" t="s">
        <v>343</v>
      </c>
    </row>
    <row r="33" spans="1:9" ht="114.75" x14ac:dyDescent="0.25">
      <c r="A33" s="16">
        <v>29</v>
      </c>
      <c r="B33" s="41" t="s">
        <v>59</v>
      </c>
      <c r="C33" s="53" t="s">
        <v>108</v>
      </c>
      <c r="D33" s="26" t="s">
        <v>25</v>
      </c>
      <c r="E33" s="21">
        <v>20</v>
      </c>
      <c r="F33" s="22">
        <v>214000</v>
      </c>
      <c r="G33" s="22">
        <f t="shared" si="0"/>
        <v>4280000</v>
      </c>
      <c r="H33" s="65" t="s">
        <v>342</v>
      </c>
      <c r="I33" s="65" t="s">
        <v>343</v>
      </c>
    </row>
    <row r="34" spans="1:9" ht="256.5" customHeight="1" x14ac:dyDescent="0.25">
      <c r="A34" s="16">
        <v>30</v>
      </c>
      <c r="B34" s="41" t="s">
        <v>60</v>
      </c>
      <c r="C34" s="53" t="s">
        <v>109</v>
      </c>
      <c r="D34" s="26" t="s">
        <v>25</v>
      </c>
      <c r="E34" s="21">
        <v>288</v>
      </c>
      <c r="F34" s="22">
        <v>180000</v>
      </c>
      <c r="G34" s="22">
        <f t="shared" si="0"/>
        <v>51840000</v>
      </c>
      <c r="H34" s="65" t="s">
        <v>342</v>
      </c>
      <c r="I34" s="65" t="s">
        <v>343</v>
      </c>
    </row>
    <row r="35" spans="1:9" ht="171.75" customHeight="1" x14ac:dyDescent="0.25">
      <c r="A35" s="16">
        <v>31</v>
      </c>
      <c r="B35" s="41" t="s">
        <v>60</v>
      </c>
      <c r="C35" s="53" t="s">
        <v>143</v>
      </c>
      <c r="D35" s="26" t="s">
        <v>25</v>
      </c>
      <c r="E35" s="21">
        <v>287</v>
      </c>
      <c r="F35" s="22">
        <v>180000</v>
      </c>
      <c r="G35" s="22">
        <f t="shared" si="0"/>
        <v>51660000</v>
      </c>
      <c r="H35" s="65" t="s">
        <v>342</v>
      </c>
      <c r="I35" s="65" t="s">
        <v>343</v>
      </c>
    </row>
    <row r="36" spans="1:9" ht="409.5" x14ac:dyDescent="0.25">
      <c r="A36" s="16">
        <v>32</v>
      </c>
      <c r="B36" s="41" t="s">
        <v>317</v>
      </c>
      <c r="C36" s="54" t="s">
        <v>316</v>
      </c>
      <c r="D36" s="26" t="s">
        <v>25</v>
      </c>
      <c r="E36" s="21">
        <v>650</v>
      </c>
      <c r="F36" s="22">
        <v>105535</v>
      </c>
      <c r="G36" s="22">
        <f t="shared" si="0"/>
        <v>68597750</v>
      </c>
      <c r="H36" s="65" t="s">
        <v>342</v>
      </c>
      <c r="I36" s="65" t="s">
        <v>343</v>
      </c>
    </row>
    <row r="37" spans="1:9" ht="114.75" x14ac:dyDescent="0.25">
      <c r="A37" s="16">
        <v>33</v>
      </c>
      <c r="B37" s="41" t="s">
        <v>61</v>
      </c>
      <c r="C37" s="53" t="s">
        <v>110</v>
      </c>
      <c r="D37" s="26" t="s">
        <v>25</v>
      </c>
      <c r="E37" s="21">
        <v>15</v>
      </c>
      <c r="F37" s="22">
        <v>600000</v>
      </c>
      <c r="G37" s="22">
        <f t="shared" si="0"/>
        <v>9000000</v>
      </c>
      <c r="H37" s="65" t="s">
        <v>342</v>
      </c>
      <c r="I37" s="65" t="s">
        <v>343</v>
      </c>
    </row>
    <row r="38" spans="1:9" ht="102" x14ac:dyDescent="0.25">
      <c r="A38" s="16">
        <v>34</v>
      </c>
      <c r="B38" s="41" t="s">
        <v>62</v>
      </c>
      <c r="C38" s="53" t="s">
        <v>111</v>
      </c>
      <c r="D38" s="26" t="s">
        <v>25</v>
      </c>
      <c r="E38" s="21">
        <v>15</v>
      </c>
      <c r="F38" s="22">
        <v>600000</v>
      </c>
      <c r="G38" s="22">
        <f t="shared" si="0"/>
        <v>9000000</v>
      </c>
      <c r="H38" s="65" t="s">
        <v>342</v>
      </c>
      <c r="I38" s="65" t="s">
        <v>343</v>
      </c>
    </row>
    <row r="39" spans="1:9" ht="137.25" customHeight="1" x14ac:dyDescent="0.25">
      <c r="A39" s="16">
        <v>35</v>
      </c>
      <c r="B39" s="41" t="s">
        <v>63</v>
      </c>
      <c r="C39" s="53" t="s">
        <v>64</v>
      </c>
      <c r="D39" s="26" t="s">
        <v>25</v>
      </c>
      <c r="E39" s="21">
        <v>10</v>
      </c>
      <c r="F39" s="22">
        <v>450000</v>
      </c>
      <c r="G39" s="22">
        <f t="shared" si="0"/>
        <v>4500000</v>
      </c>
      <c r="H39" s="65" t="s">
        <v>342</v>
      </c>
      <c r="I39" s="65" t="s">
        <v>343</v>
      </c>
    </row>
    <row r="40" spans="1:9" ht="120.75" customHeight="1" x14ac:dyDescent="0.25">
      <c r="A40" s="16">
        <v>36</v>
      </c>
      <c r="B40" s="41" t="s">
        <v>65</v>
      </c>
      <c r="C40" s="53" t="s">
        <v>66</v>
      </c>
      <c r="D40" s="26" t="s">
        <v>25</v>
      </c>
      <c r="E40" s="21">
        <v>10</v>
      </c>
      <c r="F40" s="22">
        <v>465000</v>
      </c>
      <c r="G40" s="22">
        <f t="shared" si="0"/>
        <v>4650000</v>
      </c>
      <c r="H40" s="65" t="s">
        <v>342</v>
      </c>
      <c r="I40" s="65" t="s">
        <v>343</v>
      </c>
    </row>
    <row r="41" spans="1:9" ht="76.5" x14ac:dyDescent="0.25">
      <c r="A41" s="16">
        <v>37</v>
      </c>
      <c r="B41" s="41" t="s">
        <v>67</v>
      </c>
      <c r="C41" s="53" t="s">
        <v>68</v>
      </c>
      <c r="D41" s="26" t="s">
        <v>25</v>
      </c>
      <c r="E41" s="21">
        <v>5</v>
      </c>
      <c r="F41" s="22">
        <v>275000</v>
      </c>
      <c r="G41" s="22">
        <f t="shared" si="0"/>
        <v>1375000</v>
      </c>
      <c r="H41" s="65" t="s">
        <v>342</v>
      </c>
      <c r="I41" s="65" t="s">
        <v>343</v>
      </c>
    </row>
    <row r="42" spans="1:9" ht="45" x14ac:dyDescent="0.25">
      <c r="A42" s="16">
        <v>38</v>
      </c>
      <c r="B42" s="41" t="s">
        <v>69</v>
      </c>
      <c r="C42" s="53" t="s">
        <v>70</v>
      </c>
      <c r="D42" s="26" t="s">
        <v>25</v>
      </c>
      <c r="E42" s="21">
        <v>500</v>
      </c>
      <c r="F42" s="22">
        <v>1320</v>
      </c>
      <c r="G42" s="22">
        <f t="shared" si="0"/>
        <v>660000</v>
      </c>
      <c r="H42" s="65" t="s">
        <v>342</v>
      </c>
      <c r="I42" s="65" t="s">
        <v>343</v>
      </c>
    </row>
    <row r="43" spans="1:9" ht="92.25" customHeight="1" x14ac:dyDescent="0.25">
      <c r="A43" s="16">
        <v>39</v>
      </c>
      <c r="B43" s="41" t="s">
        <v>71</v>
      </c>
      <c r="C43" s="53" t="s">
        <v>106</v>
      </c>
      <c r="D43" s="19" t="s">
        <v>72</v>
      </c>
      <c r="E43" s="21">
        <v>100</v>
      </c>
      <c r="F43" s="22">
        <v>75000</v>
      </c>
      <c r="G43" s="22">
        <f t="shared" si="0"/>
        <v>7500000</v>
      </c>
      <c r="H43" s="65" t="s">
        <v>342</v>
      </c>
      <c r="I43" s="65" t="s">
        <v>343</v>
      </c>
    </row>
    <row r="44" spans="1:9" ht="178.5" x14ac:dyDescent="0.25">
      <c r="A44" s="16">
        <v>40</v>
      </c>
      <c r="B44" s="41" t="s">
        <v>113</v>
      </c>
      <c r="C44" s="53" t="s">
        <v>114</v>
      </c>
      <c r="D44" s="26" t="s">
        <v>25</v>
      </c>
      <c r="E44" s="21">
        <v>50</v>
      </c>
      <c r="F44" s="22">
        <v>9591</v>
      </c>
      <c r="G44" s="22">
        <f t="shared" si="0"/>
        <v>479550</v>
      </c>
      <c r="H44" s="65" t="s">
        <v>342</v>
      </c>
      <c r="I44" s="65" t="s">
        <v>343</v>
      </c>
    </row>
    <row r="45" spans="1:9" ht="165.75" x14ac:dyDescent="0.25">
      <c r="A45" s="16">
        <v>41</v>
      </c>
      <c r="B45" s="41" t="s">
        <v>43</v>
      </c>
      <c r="C45" s="53" t="s">
        <v>44</v>
      </c>
      <c r="D45" s="19" t="s">
        <v>25</v>
      </c>
      <c r="E45" s="21">
        <v>20</v>
      </c>
      <c r="F45" s="22">
        <v>19200</v>
      </c>
      <c r="G45" s="22">
        <f t="shared" si="0"/>
        <v>384000</v>
      </c>
      <c r="H45" s="65" t="s">
        <v>342</v>
      </c>
      <c r="I45" s="65" t="s">
        <v>343</v>
      </c>
    </row>
    <row r="46" spans="1:9" ht="89.25" x14ac:dyDescent="0.25">
      <c r="A46" s="16">
        <v>42</v>
      </c>
      <c r="B46" s="41" t="s">
        <v>138</v>
      </c>
      <c r="C46" s="53" t="s">
        <v>139</v>
      </c>
      <c r="D46" s="19" t="s">
        <v>25</v>
      </c>
      <c r="E46" s="21">
        <v>5</v>
      </c>
      <c r="F46" s="22">
        <v>1320200</v>
      </c>
      <c r="G46" s="22">
        <f t="shared" si="0"/>
        <v>6601000</v>
      </c>
      <c r="H46" s="65" t="s">
        <v>342</v>
      </c>
      <c r="I46" s="65" t="s">
        <v>343</v>
      </c>
    </row>
    <row r="47" spans="1:9" ht="45" x14ac:dyDescent="0.25">
      <c r="A47" s="16">
        <v>43</v>
      </c>
      <c r="B47" s="41" t="s">
        <v>101</v>
      </c>
      <c r="C47" s="53" t="s">
        <v>103</v>
      </c>
      <c r="D47" s="19" t="s">
        <v>102</v>
      </c>
      <c r="E47" s="21">
        <v>20</v>
      </c>
      <c r="F47" s="22">
        <v>120010</v>
      </c>
      <c r="G47" s="22">
        <f t="shared" si="0"/>
        <v>2400200</v>
      </c>
      <c r="H47" s="65" t="s">
        <v>342</v>
      </c>
      <c r="I47" s="65" t="s">
        <v>343</v>
      </c>
    </row>
    <row r="48" spans="1:9" ht="45" x14ac:dyDescent="0.25">
      <c r="A48" s="16">
        <v>44</v>
      </c>
      <c r="B48" s="41" t="s">
        <v>115</v>
      </c>
      <c r="C48" s="53" t="s">
        <v>116</v>
      </c>
      <c r="D48" s="19" t="s">
        <v>25</v>
      </c>
      <c r="E48" s="21">
        <v>550</v>
      </c>
      <c r="F48" s="22">
        <v>750</v>
      </c>
      <c r="G48" s="22">
        <f t="shared" si="0"/>
        <v>412500</v>
      </c>
      <c r="H48" s="65" t="s">
        <v>342</v>
      </c>
      <c r="I48" s="65" t="s">
        <v>343</v>
      </c>
    </row>
    <row r="49" spans="1:9" ht="45" x14ac:dyDescent="0.25">
      <c r="A49" s="16">
        <v>45</v>
      </c>
      <c r="B49" s="41" t="s">
        <v>99</v>
      </c>
      <c r="C49" s="53" t="s">
        <v>100</v>
      </c>
      <c r="D49" s="19" t="s">
        <v>25</v>
      </c>
      <c r="E49" s="21">
        <v>30</v>
      </c>
      <c r="F49" s="22">
        <v>34800</v>
      </c>
      <c r="G49" s="22">
        <f t="shared" si="0"/>
        <v>1044000</v>
      </c>
      <c r="H49" s="65" t="s">
        <v>342</v>
      </c>
      <c r="I49" s="65" t="s">
        <v>343</v>
      </c>
    </row>
    <row r="50" spans="1:9" ht="45" x14ac:dyDescent="0.25">
      <c r="A50" s="16">
        <v>46</v>
      </c>
      <c r="B50" s="41" t="s">
        <v>73</v>
      </c>
      <c r="C50" s="53" t="s">
        <v>74</v>
      </c>
      <c r="D50" s="19" t="s">
        <v>25</v>
      </c>
      <c r="E50" s="21">
        <v>110</v>
      </c>
      <c r="F50" s="22">
        <v>19000</v>
      </c>
      <c r="G50" s="22">
        <f t="shared" si="0"/>
        <v>2090000</v>
      </c>
      <c r="H50" s="65" t="s">
        <v>342</v>
      </c>
      <c r="I50" s="65" t="s">
        <v>343</v>
      </c>
    </row>
    <row r="51" spans="1:9" ht="51" x14ac:dyDescent="0.25">
      <c r="A51" s="16">
        <v>47</v>
      </c>
      <c r="B51" s="41" t="s">
        <v>75</v>
      </c>
      <c r="C51" s="53" t="s">
        <v>76</v>
      </c>
      <c r="D51" s="19" t="s">
        <v>25</v>
      </c>
      <c r="E51" s="21">
        <v>150</v>
      </c>
      <c r="F51" s="22">
        <v>23000</v>
      </c>
      <c r="G51" s="22">
        <f t="shared" si="0"/>
        <v>3450000</v>
      </c>
      <c r="H51" s="65" t="s">
        <v>342</v>
      </c>
      <c r="I51" s="65" t="s">
        <v>343</v>
      </c>
    </row>
    <row r="52" spans="1:9" ht="76.5" x14ac:dyDescent="0.25">
      <c r="A52" s="16">
        <v>48</v>
      </c>
      <c r="B52" s="41" t="s">
        <v>77</v>
      </c>
      <c r="C52" s="53" t="s">
        <v>78</v>
      </c>
      <c r="D52" s="19" t="s">
        <v>25</v>
      </c>
      <c r="E52" s="21">
        <v>5</v>
      </c>
      <c r="F52" s="22">
        <v>200000</v>
      </c>
      <c r="G52" s="22">
        <f t="shared" si="0"/>
        <v>1000000</v>
      </c>
      <c r="H52" s="65" t="s">
        <v>342</v>
      </c>
      <c r="I52" s="65" t="s">
        <v>343</v>
      </c>
    </row>
    <row r="53" spans="1:9" ht="89.25" x14ac:dyDescent="0.25">
      <c r="A53" s="16">
        <v>49</v>
      </c>
      <c r="B53" s="41" t="s">
        <v>79</v>
      </c>
      <c r="C53" s="53" t="s">
        <v>80</v>
      </c>
      <c r="D53" s="19" t="s">
        <v>25</v>
      </c>
      <c r="E53" s="21">
        <v>3</v>
      </c>
      <c r="F53" s="22">
        <v>200000</v>
      </c>
      <c r="G53" s="22">
        <f t="shared" si="0"/>
        <v>600000</v>
      </c>
      <c r="H53" s="65" t="s">
        <v>342</v>
      </c>
      <c r="I53" s="65" t="s">
        <v>343</v>
      </c>
    </row>
    <row r="54" spans="1:9" ht="76.5" x14ac:dyDescent="0.25">
      <c r="A54" s="16">
        <v>50</v>
      </c>
      <c r="B54" s="41" t="s">
        <v>81</v>
      </c>
      <c r="C54" s="53" t="s">
        <v>142</v>
      </c>
      <c r="D54" s="19" t="s">
        <v>25</v>
      </c>
      <c r="E54" s="21">
        <v>20</v>
      </c>
      <c r="F54" s="22">
        <v>52635</v>
      </c>
      <c r="G54" s="22">
        <f t="shared" si="0"/>
        <v>1052700</v>
      </c>
      <c r="H54" s="65" t="s">
        <v>342</v>
      </c>
      <c r="I54" s="65" t="s">
        <v>343</v>
      </c>
    </row>
    <row r="55" spans="1:9" ht="63.75" x14ac:dyDescent="0.25">
      <c r="A55" s="16">
        <v>51</v>
      </c>
      <c r="B55" s="41" t="s">
        <v>140</v>
      </c>
      <c r="C55" s="53" t="s">
        <v>141</v>
      </c>
      <c r="D55" s="19" t="s">
        <v>25</v>
      </c>
      <c r="E55" s="21">
        <v>10</v>
      </c>
      <c r="F55" s="22">
        <v>236000</v>
      </c>
      <c r="G55" s="22">
        <f t="shared" si="0"/>
        <v>2360000</v>
      </c>
      <c r="H55" s="65" t="s">
        <v>342</v>
      </c>
      <c r="I55" s="65" t="s">
        <v>343</v>
      </c>
    </row>
    <row r="56" spans="1:9" ht="51" x14ac:dyDescent="0.25">
      <c r="A56" s="16">
        <v>52</v>
      </c>
      <c r="B56" s="41" t="s">
        <v>144</v>
      </c>
      <c r="C56" s="53" t="s">
        <v>145</v>
      </c>
      <c r="D56" s="19" t="s">
        <v>25</v>
      </c>
      <c r="E56" s="21">
        <v>2</v>
      </c>
      <c r="F56" s="22">
        <v>198500</v>
      </c>
      <c r="G56" s="22">
        <f t="shared" si="0"/>
        <v>397000</v>
      </c>
      <c r="H56" s="65" t="s">
        <v>342</v>
      </c>
      <c r="I56" s="65" t="s">
        <v>343</v>
      </c>
    </row>
    <row r="57" spans="1:9" ht="51" x14ac:dyDescent="0.25">
      <c r="A57" s="16">
        <v>53</v>
      </c>
      <c r="B57" s="41" t="s">
        <v>147</v>
      </c>
      <c r="C57" s="53" t="s">
        <v>146</v>
      </c>
      <c r="D57" s="19" t="s">
        <v>25</v>
      </c>
      <c r="E57" s="21">
        <v>2</v>
      </c>
      <c r="F57" s="22">
        <v>190800</v>
      </c>
      <c r="G57" s="22">
        <f t="shared" si="0"/>
        <v>381600</v>
      </c>
      <c r="H57" s="65" t="s">
        <v>342</v>
      </c>
      <c r="I57" s="65" t="s">
        <v>343</v>
      </c>
    </row>
    <row r="58" spans="1:9" ht="102" x14ac:dyDescent="0.25">
      <c r="A58" s="16">
        <v>54</v>
      </c>
      <c r="B58" s="40" t="s">
        <v>225</v>
      </c>
      <c r="C58" s="17" t="s">
        <v>227</v>
      </c>
      <c r="D58" s="19" t="s">
        <v>25</v>
      </c>
      <c r="E58" s="21">
        <v>25</v>
      </c>
      <c r="F58" s="22">
        <v>15500</v>
      </c>
      <c r="G58" s="22">
        <f t="shared" si="0"/>
        <v>387500</v>
      </c>
      <c r="H58" s="65" t="s">
        <v>342</v>
      </c>
      <c r="I58" s="65" t="s">
        <v>343</v>
      </c>
    </row>
    <row r="59" spans="1:9" ht="102" x14ac:dyDescent="0.25">
      <c r="A59" s="16">
        <v>55</v>
      </c>
      <c r="B59" s="40" t="s">
        <v>226</v>
      </c>
      <c r="C59" s="17" t="s">
        <v>228</v>
      </c>
      <c r="D59" s="19" t="s">
        <v>25</v>
      </c>
      <c r="E59" s="21">
        <v>25</v>
      </c>
      <c r="F59" s="22">
        <v>13800</v>
      </c>
      <c r="G59" s="22">
        <f t="shared" si="0"/>
        <v>345000</v>
      </c>
      <c r="H59" s="65" t="s">
        <v>342</v>
      </c>
      <c r="I59" s="65" t="s">
        <v>343</v>
      </c>
    </row>
    <row r="60" spans="1:9" ht="76.5" x14ac:dyDescent="0.25">
      <c r="A60" s="16">
        <v>56</v>
      </c>
      <c r="B60" s="38" t="s">
        <v>183</v>
      </c>
      <c r="C60" s="51" t="s">
        <v>186</v>
      </c>
      <c r="D60" s="20" t="s">
        <v>10</v>
      </c>
      <c r="E60" s="21">
        <v>100</v>
      </c>
      <c r="F60" s="22">
        <v>46000</v>
      </c>
      <c r="G60" s="22">
        <f t="shared" si="0"/>
        <v>4600000</v>
      </c>
      <c r="H60" s="65" t="s">
        <v>342</v>
      </c>
      <c r="I60" s="65" t="s">
        <v>343</v>
      </c>
    </row>
    <row r="61" spans="1:9" ht="45" x14ac:dyDescent="0.25">
      <c r="A61" s="16">
        <v>57</v>
      </c>
      <c r="B61" s="38" t="s">
        <v>182</v>
      </c>
      <c r="C61" s="51" t="s">
        <v>137</v>
      </c>
      <c r="D61" s="20" t="s">
        <v>10</v>
      </c>
      <c r="E61" s="21">
        <v>10</v>
      </c>
      <c r="F61" s="22">
        <v>36000</v>
      </c>
      <c r="G61" s="22">
        <f t="shared" si="0"/>
        <v>360000</v>
      </c>
      <c r="H61" s="65" t="s">
        <v>342</v>
      </c>
      <c r="I61" s="65" t="s">
        <v>343</v>
      </c>
    </row>
    <row r="62" spans="1:9" ht="45" x14ac:dyDescent="0.25">
      <c r="A62" s="16">
        <v>58</v>
      </c>
      <c r="B62" s="38" t="s">
        <v>185</v>
      </c>
      <c r="C62" s="51" t="s">
        <v>184</v>
      </c>
      <c r="D62" s="20" t="s">
        <v>10</v>
      </c>
      <c r="E62" s="21">
        <v>10</v>
      </c>
      <c r="F62" s="22">
        <v>36000</v>
      </c>
      <c r="G62" s="22">
        <f t="shared" si="0"/>
        <v>360000</v>
      </c>
      <c r="H62" s="65" t="s">
        <v>342</v>
      </c>
      <c r="I62" s="65" t="s">
        <v>343</v>
      </c>
    </row>
    <row r="63" spans="1:9" ht="114.75" x14ac:dyDescent="0.25">
      <c r="A63" s="16">
        <v>59</v>
      </c>
      <c r="B63" s="40" t="s">
        <v>148</v>
      </c>
      <c r="C63" s="55" t="s">
        <v>149</v>
      </c>
      <c r="D63" s="23" t="s">
        <v>25</v>
      </c>
      <c r="E63" s="21">
        <v>100</v>
      </c>
      <c r="F63" s="22">
        <v>210000</v>
      </c>
      <c r="G63" s="22">
        <f t="shared" si="0"/>
        <v>21000000</v>
      </c>
      <c r="H63" s="65" t="s">
        <v>342</v>
      </c>
      <c r="I63" s="65" t="s">
        <v>343</v>
      </c>
    </row>
    <row r="64" spans="1:9" ht="102" x14ac:dyDescent="0.25">
      <c r="A64" s="16">
        <v>60</v>
      </c>
      <c r="B64" s="40" t="s">
        <v>150</v>
      </c>
      <c r="C64" s="55" t="s">
        <v>151</v>
      </c>
      <c r="D64" s="23" t="s">
        <v>25</v>
      </c>
      <c r="E64" s="21">
        <v>100</v>
      </c>
      <c r="F64" s="22">
        <v>200000</v>
      </c>
      <c r="G64" s="22">
        <f t="shared" si="0"/>
        <v>20000000</v>
      </c>
      <c r="H64" s="65" t="s">
        <v>342</v>
      </c>
      <c r="I64" s="65" t="s">
        <v>343</v>
      </c>
    </row>
    <row r="65" spans="1:9" ht="125.25" customHeight="1" x14ac:dyDescent="0.25">
      <c r="A65" s="16">
        <v>61</v>
      </c>
      <c r="B65" s="40" t="s">
        <v>152</v>
      </c>
      <c r="C65" s="55" t="s">
        <v>314</v>
      </c>
      <c r="D65" s="23" t="s">
        <v>25</v>
      </c>
      <c r="E65" s="21">
        <v>100</v>
      </c>
      <c r="F65" s="22">
        <v>175000</v>
      </c>
      <c r="G65" s="22">
        <f t="shared" si="0"/>
        <v>17500000</v>
      </c>
      <c r="H65" s="65" t="s">
        <v>342</v>
      </c>
      <c r="I65" s="65" t="s">
        <v>343</v>
      </c>
    </row>
    <row r="66" spans="1:9" ht="102" x14ac:dyDescent="0.25">
      <c r="A66" s="16">
        <v>62</v>
      </c>
      <c r="B66" s="40" t="s">
        <v>153</v>
      </c>
      <c r="C66" s="55" t="s">
        <v>154</v>
      </c>
      <c r="D66" s="23" t="s">
        <v>25</v>
      </c>
      <c r="E66" s="21">
        <v>100</v>
      </c>
      <c r="F66" s="22">
        <v>195000</v>
      </c>
      <c r="G66" s="22">
        <f t="shared" si="0"/>
        <v>19500000</v>
      </c>
      <c r="H66" s="65" t="s">
        <v>342</v>
      </c>
      <c r="I66" s="65" t="s">
        <v>343</v>
      </c>
    </row>
    <row r="67" spans="1:9" ht="127.5" x14ac:dyDescent="0.25">
      <c r="A67" s="16">
        <v>63</v>
      </c>
      <c r="B67" s="40" t="s">
        <v>155</v>
      </c>
      <c r="C67" s="55" t="s">
        <v>156</v>
      </c>
      <c r="D67" s="23" t="s">
        <v>25</v>
      </c>
      <c r="E67" s="21">
        <v>150</v>
      </c>
      <c r="F67" s="22">
        <v>196900</v>
      </c>
      <c r="G67" s="22">
        <f t="shared" si="0"/>
        <v>29535000</v>
      </c>
      <c r="H67" s="65" t="s">
        <v>342</v>
      </c>
      <c r="I67" s="65" t="s">
        <v>343</v>
      </c>
    </row>
    <row r="68" spans="1:9" ht="204" x14ac:dyDescent="0.25">
      <c r="A68" s="16">
        <v>64</v>
      </c>
      <c r="B68" s="40" t="s">
        <v>157</v>
      </c>
      <c r="C68" s="55" t="s">
        <v>158</v>
      </c>
      <c r="D68" s="23" t="s">
        <v>25</v>
      </c>
      <c r="E68" s="21">
        <v>100</v>
      </c>
      <c r="F68" s="22">
        <v>220000</v>
      </c>
      <c r="G68" s="22">
        <f t="shared" si="0"/>
        <v>22000000</v>
      </c>
      <c r="H68" s="65" t="s">
        <v>342</v>
      </c>
      <c r="I68" s="65" t="s">
        <v>343</v>
      </c>
    </row>
    <row r="69" spans="1:9" ht="242.25" x14ac:dyDescent="0.25">
      <c r="A69" s="16">
        <v>65</v>
      </c>
      <c r="B69" s="40" t="s">
        <v>159</v>
      </c>
      <c r="C69" s="55" t="s">
        <v>160</v>
      </c>
      <c r="D69" s="23" t="s">
        <v>25</v>
      </c>
      <c r="E69" s="21">
        <v>100</v>
      </c>
      <c r="F69" s="22">
        <v>220000</v>
      </c>
      <c r="G69" s="22">
        <f t="shared" si="0"/>
        <v>22000000</v>
      </c>
      <c r="H69" s="65" t="s">
        <v>342</v>
      </c>
      <c r="I69" s="65" t="s">
        <v>343</v>
      </c>
    </row>
    <row r="70" spans="1:9" ht="216.75" x14ac:dyDescent="0.25">
      <c r="A70" s="16">
        <v>66</v>
      </c>
      <c r="B70" s="40" t="s">
        <v>150</v>
      </c>
      <c r="C70" s="55" t="s">
        <v>161</v>
      </c>
      <c r="D70" s="23" t="s">
        <v>25</v>
      </c>
      <c r="E70" s="21">
        <v>300</v>
      </c>
      <c r="F70" s="22">
        <v>235000</v>
      </c>
      <c r="G70" s="22">
        <f t="shared" ref="G70:G133" si="1">E70*F70</f>
        <v>70500000</v>
      </c>
      <c r="H70" s="65" t="s">
        <v>342</v>
      </c>
      <c r="I70" s="65" t="s">
        <v>343</v>
      </c>
    </row>
    <row r="71" spans="1:9" ht="165.75" x14ac:dyDescent="0.25">
      <c r="A71" s="16">
        <v>67</v>
      </c>
      <c r="B71" s="40" t="s">
        <v>162</v>
      </c>
      <c r="C71" s="55" t="s">
        <v>163</v>
      </c>
      <c r="D71" s="23" t="s">
        <v>25</v>
      </c>
      <c r="E71" s="21">
        <v>200</v>
      </c>
      <c r="F71" s="22">
        <v>240450</v>
      </c>
      <c r="G71" s="22">
        <f t="shared" si="1"/>
        <v>48090000</v>
      </c>
      <c r="H71" s="65" t="s">
        <v>342</v>
      </c>
      <c r="I71" s="65" t="s">
        <v>343</v>
      </c>
    </row>
    <row r="72" spans="1:9" ht="106.5" customHeight="1" x14ac:dyDescent="0.25">
      <c r="A72" s="16">
        <v>68</v>
      </c>
      <c r="B72" s="39" t="s">
        <v>238</v>
      </c>
      <c r="C72" s="23" t="s">
        <v>239</v>
      </c>
      <c r="D72" s="23" t="s">
        <v>25</v>
      </c>
      <c r="E72" s="35">
        <v>300</v>
      </c>
      <c r="F72" s="18">
        <v>45000</v>
      </c>
      <c r="G72" s="22">
        <f t="shared" si="1"/>
        <v>13500000</v>
      </c>
      <c r="H72" s="65" t="s">
        <v>342</v>
      </c>
      <c r="I72" s="65" t="s">
        <v>343</v>
      </c>
    </row>
    <row r="73" spans="1:9" ht="130.5" customHeight="1" x14ac:dyDescent="0.25">
      <c r="A73" s="16">
        <v>69</v>
      </c>
      <c r="B73" s="39" t="s">
        <v>240</v>
      </c>
      <c r="C73" s="36" t="s">
        <v>241</v>
      </c>
      <c r="D73" s="23" t="s">
        <v>25</v>
      </c>
      <c r="E73" s="35">
        <v>300</v>
      </c>
      <c r="F73" s="18">
        <v>48500</v>
      </c>
      <c r="G73" s="22">
        <f t="shared" si="1"/>
        <v>14550000</v>
      </c>
      <c r="H73" s="65" t="s">
        <v>342</v>
      </c>
      <c r="I73" s="65" t="s">
        <v>343</v>
      </c>
    </row>
    <row r="74" spans="1:9" ht="127.5" x14ac:dyDescent="0.25">
      <c r="A74" s="16">
        <v>70</v>
      </c>
      <c r="B74" s="39" t="s">
        <v>242</v>
      </c>
      <c r="C74" s="52" t="s">
        <v>243</v>
      </c>
      <c r="D74" s="23" t="s">
        <v>25</v>
      </c>
      <c r="E74" s="35">
        <v>300</v>
      </c>
      <c r="F74" s="18">
        <v>51150</v>
      </c>
      <c r="G74" s="22">
        <f t="shared" si="1"/>
        <v>15345000</v>
      </c>
      <c r="H74" s="65" t="s">
        <v>342</v>
      </c>
      <c r="I74" s="65" t="s">
        <v>343</v>
      </c>
    </row>
    <row r="75" spans="1:9" ht="89.25" x14ac:dyDescent="0.25">
      <c r="A75" s="16">
        <v>71</v>
      </c>
      <c r="B75" s="39" t="s">
        <v>244</v>
      </c>
      <c r="C75" s="52" t="s">
        <v>245</v>
      </c>
      <c r="D75" s="23" t="s">
        <v>25</v>
      </c>
      <c r="E75" s="35">
        <v>300</v>
      </c>
      <c r="F75" s="18">
        <v>57800</v>
      </c>
      <c r="G75" s="22">
        <f t="shared" si="1"/>
        <v>17340000</v>
      </c>
      <c r="H75" s="65" t="s">
        <v>342</v>
      </c>
      <c r="I75" s="65" t="s">
        <v>343</v>
      </c>
    </row>
    <row r="76" spans="1:9" ht="159.75" customHeight="1" x14ac:dyDescent="0.25">
      <c r="A76" s="16">
        <v>72</v>
      </c>
      <c r="B76" s="39" t="s">
        <v>246</v>
      </c>
      <c r="C76" s="52" t="s">
        <v>247</v>
      </c>
      <c r="D76" s="17" t="s">
        <v>25</v>
      </c>
      <c r="E76" s="35">
        <v>700</v>
      </c>
      <c r="F76" s="18">
        <v>68800</v>
      </c>
      <c r="G76" s="22">
        <f t="shared" si="1"/>
        <v>48160000</v>
      </c>
      <c r="H76" s="65" t="s">
        <v>342</v>
      </c>
      <c r="I76" s="65" t="s">
        <v>343</v>
      </c>
    </row>
    <row r="77" spans="1:9" ht="89.25" x14ac:dyDescent="0.25">
      <c r="A77" s="16">
        <v>73</v>
      </c>
      <c r="B77" s="39" t="s">
        <v>248</v>
      </c>
      <c r="C77" s="36" t="s">
        <v>249</v>
      </c>
      <c r="D77" s="23" t="s">
        <v>25</v>
      </c>
      <c r="E77" s="35">
        <v>20</v>
      </c>
      <c r="F77" s="18">
        <v>218970</v>
      </c>
      <c r="G77" s="22">
        <f t="shared" si="1"/>
        <v>4379400</v>
      </c>
      <c r="H77" s="65" t="s">
        <v>342</v>
      </c>
      <c r="I77" s="65" t="s">
        <v>343</v>
      </c>
    </row>
    <row r="78" spans="1:9" ht="409.5" x14ac:dyDescent="0.25">
      <c r="A78" s="16">
        <v>74</v>
      </c>
      <c r="B78" s="39" t="s">
        <v>318</v>
      </c>
      <c r="C78" s="56" t="s">
        <v>319</v>
      </c>
      <c r="D78" s="17" t="s">
        <v>25</v>
      </c>
      <c r="E78" s="35">
        <v>2500</v>
      </c>
      <c r="F78" s="18">
        <v>33384</v>
      </c>
      <c r="G78" s="22">
        <f t="shared" si="1"/>
        <v>83460000</v>
      </c>
      <c r="H78" s="65" t="s">
        <v>342</v>
      </c>
      <c r="I78" s="65" t="s">
        <v>343</v>
      </c>
    </row>
    <row r="79" spans="1:9" ht="102" x14ac:dyDescent="0.25">
      <c r="A79" s="16">
        <v>75</v>
      </c>
      <c r="B79" s="39" t="s">
        <v>250</v>
      </c>
      <c r="C79" s="52" t="s">
        <v>251</v>
      </c>
      <c r="D79" s="17" t="s">
        <v>25</v>
      </c>
      <c r="E79" s="35">
        <v>1200</v>
      </c>
      <c r="F79" s="18">
        <v>11600</v>
      </c>
      <c r="G79" s="22">
        <f t="shared" si="1"/>
        <v>13920000</v>
      </c>
      <c r="H79" s="65" t="s">
        <v>342</v>
      </c>
      <c r="I79" s="65" t="s">
        <v>343</v>
      </c>
    </row>
    <row r="80" spans="1:9" ht="89.25" x14ac:dyDescent="0.25">
      <c r="A80" s="16">
        <v>76</v>
      </c>
      <c r="B80" s="39" t="s">
        <v>252</v>
      </c>
      <c r="C80" s="52" t="s">
        <v>253</v>
      </c>
      <c r="D80" s="17" t="s">
        <v>25</v>
      </c>
      <c r="E80" s="35">
        <v>1000</v>
      </c>
      <c r="F80" s="18">
        <v>21500</v>
      </c>
      <c r="G80" s="22">
        <f t="shared" si="1"/>
        <v>21500000</v>
      </c>
      <c r="H80" s="65" t="s">
        <v>342</v>
      </c>
      <c r="I80" s="65" t="s">
        <v>343</v>
      </c>
    </row>
    <row r="81" spans="1:9" ht="111" customHeight="1" x14ac:dyDescent="0.25">
      <c r="A81" s="16">
        <v>77</v>
      </c>
      <c r="B81" s="39" t="s">
        <v>254</v>
      </c>
      <c r="C81" s="52" t="s">
        <v>331</v>
      </c>
      <c r="D81" s="17" t="s">
        <v>25</v>
      </c>
      <c r="E81" s="35">
        <v>250</v>
      </c>
      <c r="F81" s="18">
        <v>10100</v>
      </c>
      <c r="G81" s="22">
        <f t="shared" si="1"/>
        <v>2525000</v>
      </c>
      <c r="H81" s="65" t="s">
        <v>342</v>
      </c>
      <c r="I81" s="65" t="s">
        <v>343</v>
      </c>
    </row>
    <row r="82" spans="1:9" ht="63.75" x14ac:dyDescent="0.25">
      <c r="A82" s="16">
        <v>78</v>
      </c>
      <c r="B82" s="39" t="s">
        <v>255</v>
      </c>
      <c r="C82" s="52" t="s">
        <v>256</v>
      </c>
      <c r="D82" s="17" t="s">
        <v>25</v>
      </c>
      <c r="E82" s="35">
        <v>2200</v>
      </c>
      <c r="F82" s="18">
        <v>9800</v>
      </c>
      <c r="G82" s="22">
        <f t="shared" si="1"/>
        <v>21560000</v>
      </c>
      <c r="H82" s="65" t="s">
        <v>342</v>
      </c>
      <c r="I82" s="65" t="s">
        <v>343</v>
      </c>
    </row>
    <row r="83" spans="1:9" ht="51" x14ac:dyDescent="0.25">
      <c r="A83" s="16">
        <v>79</v>
      </c>
      <c r="B83" s="39" t="s">
        <v>332</v>
      </c>
      <c r="C83" s="52" t="s">
        <v>333</v>
      </c>
      <c r="D83" s="52" t="s">
        <v>25</v>
      </c>
      <c r="E83" s="37">
        <v>30</v>
      </c>
      <c r="F83" s="34">
        <v>26316</v>
      </c>
      <c r="G83" s="22">
        <f t="shared" si="1"/>
        <v>789480</v>
      </c>
      <c r="H83" s="65" t="s">
        <v>342</v>
      </c>
      <c r="I83" s="65" t="s">
        <v>343</v>
      </c>
    </row>
    <row r="84" spans="1:9" ht="51" x14ac:dyDescent="0.25">
      <c r="A84" s="16">
        <v>80</v>
      </c>
      <c r="B84" s="39" t="s">
        <v>257</v>
      </c>
      <c r="C84" s="52" t="s">
        <v>258</v>
      </c>
      <c r="D84" s="17" t="s">
        <v>25</v>
      </c>
      <c r="E84" s="35">
        <v>500</v>
      </c>
      <c r="F84" s="18">
        <v>13900</v>
      </c>
      <c r="G84" s="22">
        <f t="shared" si="1"/>
        <v>6950000</v>
      </c>
      <c r="H84" s="65" t="s">
        <v>342</v>
      </c>
      <c r="I84" s="65" t="s">
        <v>343</v>
      </c>
    </row>
    <row r="85" spans="1:9" ht="89.25" x14ac:dyDescent="0.25">
      <c r="A85" s="16">
        <v>81</v>
      </c>
      <c r="B85" s="39" t="s">
        <v>259</v>
      </c>
      <c r="C85" s="52" t="s">
        <v>334</v>
      </c>
      <c r="D85" s="17" t="s">
        <v>25</v>
      </c>
      <c r="E85" s="35">
        <v>700</v>
      </c>
      <c r="F85" s="18">
        <v>29500</v>
      </c>
      <c r="G85" s="22">
        <f t="shared" si="1"/>
        <v>20650000</v>
      </c>
      <c r="H85" s="65" t="s">
        <v>342</v>
      </c>
      <c r="I85" s="65" t="s">
        <v>343</v>
      </c>
    </row>
    <row r="86" spans="1:9" ht="204" x14ac:dyDescent="0.25">
      <c r="A86" s="16">
        <v>82</v>
      </c>
      <c r="B86" s="39" t="s">
        <v>260</v>
      </c>
      <c r="C86" s="52" t="s">
        <v>261</v>
      </c>
      <c r="D86" s="17" t="s">
        <v>25</v>
      </c>
      <c r="E86" s="35">
        <v>500</v>
      </c>
      <c r="F86" s="18">
        <v>25850</v>
      </c>
      <c r="G86" s="22">
        <f t="shared" si="1"/>
        <v>12925000</v>
      </c>
      <c r="H86" s="65" t="s">
        <v>342</v>
      </c>
      <c r="I86" s="65" t="s">
        <v>343</v>
      </c>
    </row>
    <row r="87" spans="1:9" ht="45" x14ac:dyDescent="0.25">
      <c r="A87" s="16">
        <v>83</v>
      </c>
      <c r="B87" s="39" t="s">
        <v>262</v>
      </c>
      <c r="C87" s="36" t="s">
        <v>263</v>
      </c>
      <c r="D87" s="23" t="s">
        <v>25</v>
      </c>
      <c r="E87" s="35">
        <v>400</v>
      </c>
      <c r="F87" s="18">
        <v>19000</v>
      </c>
      <c r="G87" s="22">
        <f t="shared" si="1"/>
        <v>7600000</v>
      </c>
      <c r="H87" s="65" t="s">
        <v>342</v>
      </c>
      <c r="I87" s="65" t="s">
        <v>343</v>
      </c>
    </row>
    <row r="88" spans="1:9" ht="89.25" x14ac:dyDescent="0.25">
      <c r="A88" s="16">
        <v>84</v>
      </c>
      <c r="B88" s="39" t="s">
        <v>264</v>
      </c>
      <c r="C88" s="36" t="s">
        <v>265</v>
      </c>
      <c r="D88" s="23" t="s">
        <v>25</v>
      </c>
      <c r="E88" s="35">
        <v>300</v>
      </c>
      <c r="F88" s="18">
        <v>60000</v>
      </c>
      <c r="G88" s="22">
        <f t="shared" si="1"/>
        <v>18000000</v>
      </c>
      <c r="H88" s="65" t="s">
        <v>342</v>
      </c>
      <c r="I88" s="65" t="s">
        <v>343</v>
      </c>
    </row>
    <row r="89" spans="1:9" ht="198.75" customHeight="1" x14ac:dyDescent="0.25">
      <c r="A89" s="16">
        <v>85</v>
      </c>
      <c r="B89" s="39" t="s">
        <v>266</v>
      </c>
      <c r="C89" s="36" t="s">
        <v>267</v>
      </c>
      <c r="D89" s="23" t="s">
        <v>25</v>
      </c>
      <c r="E89" s="35">
        <v>300</v>
      </c>
      <c r="F89" s="18">
        <v>37500</v>
      </c>
      <c r="G89" s="22">
        <f t="shared" si="1"/>
        <v>11250000</v>
      </c>
      <c r="H89" s="65" t="s">
        <v>342</v>
      </c>
      <c r="I89" s="65" t="s">
        <v>343</v>
      </c>
    </row>
    <row r="90" spans="1:9" ht="51" x14ac:dyDescent="0.25">
      <c r="A90" s="16">
        <v>86</v>
      </c>
      <c r="B90" s="39" t="s">
        <v>268</v>
      </c>
      <c r="C90" s="36" t="s">
        <v>269</v>
      </c>
      <c r="D90" s="23" t="s">
        <v>25</v>
      </c>
      <c r="E90" s="35">
        <v>30</v>
      </c>
      <c r="F90" s="18">
        <v>46000</v>
      </c>
      <c r="G90" s="22">
        <f t="shared" si="1"/>
        <v>1380000</v>
      </c>
      <c r="H90" s="65" t="s">
        <v>342</v>
      </c>
      <c r="I90" s="65" t="s">
        <v>343</v>
      </c>
    </row>
    <row r="91" spans="1:9" ht="102" x14ac:dyDescent="0.25">
      <c r="A91" s="16">
        <v>87</v>
      </c>
      <c r="B91" s="39" t="s">
        <v>270</v>
      </c>
      <c r="C91" s="36" t="s">
        <v>271</v>
      </c>
      <c r="D91" s="23" t="s">
        <v>25</v>
      </c>
      <c r="E91" s="35">
        <v>60</v>
      </c>
      <c r="F91" s="18">
        <v>44000</v>
      </c>
      <c r="G91" s="22">
        <f t="shared" si="1"/>
        <v>2640000</v>
      </c>
      <c r="H91" s="65" t="s">
        <v>342</v>
      </c>
      <c r="I91" s="65" t="s">
        <v>343</v>
      </c>
    </row>
    <row r="92" spans="1:9" ht="102" x14ac:dyDescent="0.25">
      <c r="A92" s="16">
        <v>88</v>
      </c>
      <c r="B92" s="39" t="s">
        <v>272</v>
      </c>
      <c r="C92" s="52" t="s">
        <v>273</v>
      </c>
      <c r="D92" s="23" t="s">
        <v>25</v>
      </c>
      <c r="E92" s="35">
        <v>30</v>
      </c>
      <c r="F92" s="18">
        <v>46300</v>
      </c>
      <c r="G92" s="22">
        <f t="shared" si="1"/>
        <v>1389000</v>
      </c>
      <c r="H92" s="65" t="s">
        <v>342</v>
      </c>
      <c r="I92" s="65" t="s">
        <v>343</v>
      </c>
    </row>
    <row r="93" spans="1:9" ht="114.75" x14ac:dyDescent="0.25">
      <c r="A93" s="16">
        <v>89</v>
      </c>
      <c r="B93" s="39" t="s">
        <v>274</v>
      </c>
      <c r="C93" s="52" t="s">
        <v>275</v>
      </c>
      <c r="D93" s="23" t="s">
        <v>25</v>
      </c>
      <c r="E93" s="35">
        <v>30</v>
      </c>
      <c r="F93" s="18">
        <v>67000</v>
      </c>
      <c r="G93" s="22">
        <f t="shared" si="1"/>
        <v>2010000</v>
      </c>
      <c r="H93" s="65" t="s">
        <v>342</v>
      </c>
      <c r="I93" s="65" t="s">
        <v>343</v>
      </c>
    </row>
    <row r="94" spans="1:9" ht="216.75" x14ac:dyDescent="0.25">
      <c r="A94" s="16">
        <v>90</v>
      </c>
      <c r="B94" s="39" t="s">
        <v>276</v>
      </c>
      <c r="C94" s="36" t="s">
        <v>277</v>
      </c>
      <c r="D94" s="23" t="s">
        <v>25</v>
      </c>
      <c r="E94" s="35">
        <v>3</v>
      </c>
      <c r="F94" s="18">
        <v>92300</v>
      </c>
      <c r="G94" s="22">
        <f t="shared" si="1"/>
        <v>276900</v>
      </c>
      <c r="H94" s="65" t="s">
        <v>342</v>
      </c>
      <c r="I94" s="65" t="s">
        <v>343</v>
      </c>
    </row>
    <row r="95" spans="1:9" ht="127.5" x14ac:dyDescent="0.25">
      <c r="A95" s="16">
        <v>91</v>
      </c>
      <c r="B95" s="39" t="s">
        <v>278</v>
      </c>
      <c r="C95" s="36" t="s">
        <v>279</v>
      </c>
      <c r="D95" s="23" t="s">
        <v>25</v>
      </c>
      <c r="E95" s="35">
        <v>20</v>
      </c>
      <c r="F95" s="18">
        <v>229152</v>
      </c>
      <c r="G95" s="22">
        <f t="shared" si="1"/>
        <v>4583040</v>
      </c>
      <c r="H95" s="65" t="s">
        <v>342</v>
      </c>
      <c r="I95" s="65" t="s">
        <v>343</v>
      </c>
    </row>
    <row r="96" spans="1:9" ht="127.5" x14ac:dyDescent="0.25">
      <c r="A96" s="16">
        <v>92</v>
      </c>
      <c r="B96" s="39" t="s">
        <v>280</v>
      </c>
      <c r="C96" s="36" t="s">
        <v>281</v>
      </c>
      <c r="D96" s="23" t="s">
        <v>25</v>
      </c>
      <c r="E96" s="35">
        <v>3</v>
      </c>
      <c r="F96" s="18">
        <v>229200</v>
      </c>
      <c r="G96" s="22">
        <f t="shared" si="1"/>
        <v>687600</v>
      </c>
      <c r="H96" s="65" t="s">
        <v>342</v>
      </c>
      <c r="I96" s="65" t="s">
        <v>343</v>
      </c>
    </row>
    <row r="97" spans="1:9" ht="102" x14ac:dyDescent="0.25">
      <c r="A97" s="16">
        <v>93</v>
      </c>
      <c r="B97" s="39" t="s">
        <v>282</v>
      </c>
      <c r="C97" s="36" t="s">
        <v>283</v>
      </c>
      <c r="D97" s="23" t="s">
        <v>25</v>
      </c>
      <c r="E97" s="35">
        <v>4</v>
      </c>
      <c r="F97" s="18">
        <v>750000</v>
      </c>
      <c r="G97" s="22">
        <f t="shared" si="1"/>
        <v>3000000</v>
      </c>
      <c r="H97" s="65" t="s">
        <v>342</v>
      </c>
      <c r="I97" s="65" t="s">
        <v>343</v>
      </c>
    </row>
    <row r="98" spans="1:9" ht="63.75" x14ac:dyDescent="0.25">
      <c r="A98" s="16">
        <v>94</v>
      </c>
      <c r="B98" s="39" t="s">
        <v>284</v>
      </c>
      <c r="C98" s="36" t="s">
        <v>285</v>
      </c>
      <c r="D98" s="23" t="s">
        <v>25</v>
      </c>
      <c r="E98" s="35">
        <v>4</v>
      </c>
      <c r="F98" s="18">
        <v>120000</v>
      </c>
      <c r="G98" s="22">
        <f t="shared" si="1"/>
        <v>480000</v>
      </c>
      <c r="H98" s="65" t="s">
        <v>342</v>
      </c>
      <c r="I98" s="65" t="s">
        <v>343</v>
      </c>
    </row>
    <row r="99" spans="1:9" ht="76.5" x14ac:dyDescent="0.25">
      <c r="A99" s="16">
        <v>95</v>
      </c>
      <c r="B99" s="39" t="s">
        <v>286</v>
      </c>
      <c r="C99" s="36" t="s">
        <v>287</v>
      </c>
      <c r="D99" s="23" t="s">
        <v>25</v>
      </c>
      <c r="E99" s="35">
        <v>1</v>
      </c>
      <c r="F99" s="18">
        <v>660000</v>
      </c>
      <c r="G99" s="22">
        <f t="shared" si="1"/>
        <v>660000</v>
      </c>
      <c r="H99" s="65" t="s">
        <v>342</v>
      </c>
      <c r="I99" s="65" t="s">
        <v>343</v>
      </c>
    </row>
    <row r="100" spans="1:9" ht="63.75" x14ac:dyDescent="0.25">
      <c r="A100" s="16">
        <v>96</v>
      </c>
      <c r="B100" s="39" t="s">
        <v>288</v>
      </c>
      <c r="C100" s="36" t="s">
        <v>289</v>
      </c>
      <c r="D100" s="23" t="s">
        <v>25</v>
      </c>
      <c r="E100" s="35">
        <v>4</v>
      </c>
      <c r="F100" s="18">
        <v>95000</v>
      </c>
      <c r="G100" s="22">
        <f t="shared" si="1"/>
        <v>380000</v>
      </c>
      <c r="H100" s="65" t="s">
        <v>342</v>
      </c>
      <c r="I100" s="65" t="s">
        <v>343</v>
      </c>
    </row>
    <row r="101" spans="1:9" ht="45" x14ac:dyDescent="0.25">
      <c r="A101" s="16">
        <v>97</v>
      </c>
      <c r="B101" s="45" t="s">
        <v>290</v>
      </c>
      <c r="C101" s="36" t="s">
        <v>291</v>
      </c>
      <c r="D101" s="23" t="s">
        <v>25</v>
      </c>
      <c r="E101" s="35">
        <v>4</v>
      </c>
      <c r="F101" s="18">
        <v>80000</v>
      </c>
      <c r="G101" s="22">
        <f t="shared" si="1"/>
        <v>320000</v>
      </c>
      <c r="H101" s="65" t="s">
        <v>342</v>
      </c>
      <c r="I101" s="65" t="s">
        <v>343</v>
      </c>
    </row>
    <row r="102" spans="1:9" ht="76.5" x14ac:dyDescent="0.25">
      <c r="A102" s="16">
        <v>98</v>
      </c>
      <c r="B102" s="46" t="s">
        <v>292</v>
      </c>
      <c r="C102" s="23" t="s">
        <v>293</v>
      </c>
      <c r="D102" s="23" t="s">
        <v>25</v>
      </c>
      <c r="E102" s="35">
        <v>3</v>
      </c>
      <c r="F102" s="18">
        <v>2800500</v>
      </c>
      <c r="G102" s="22">
        <f t="shared" si="1"/>
        <v>8401500</v>
      </c>
      <c r="H102" s="65" t="s">
        <v>342</v>
      </c>
      <c r="I102" s="65" t="s">
        <v>343</v>
      </c>
    </row>
    <row r="103" spans="1:9" ht="45" x14ac:dyDescent="0.25">
      <c r="A103" s="16">
        <v>99</v>
      </c>
      <c r="B103" s="40" t="s">
        <v>294</v>
      </c>
      <c r="C103" s="23" t="s">
        <v>295</v>
      </c>
      <c r="D103" s="23" t="s">
        <v>25</v>
      </c>
      <c r="E103" s="35">
        <v>3</v>
      </c>
      <c r="F103" s="18">
        <v>145500</v>
      </c>
      <c r="G103" s="22">
        <f t="shared" si="1"/>
        <v>436500</v>
      </c>
      <c r="H103" s="65" t="s">
        <v>342</v>
      </c>
      <c r="I103" s="65" t="s">
        <v>343</v>
      </c>
    </row>
    <row r="104" spans="1:9" ht="261.75" customHeight="1" x14ac:dyDescent="0.25">
      <c r="A104" s="16">
        <v>100</v>
      </c>
      <c r="B104" s="47" t="s">
        <v>296</v>
      </c>
      <c r="C104" s="36" t="s">
        <v>297</v>
      </c>
      <c r="D104" s="23" t="s">
        <v>25</v>
      </c>
      <c r="E104" s="35">
        <v>4</v>
      </c>
      <c r="F104" s="18">
        <v>5500000</v>
      </c>
      <c r="G104" s="22">
        <f t="shared" si="1"/>
        <v>22000000</v>
      </c>
      <c r="H104" s="65" t="s">
        <v>342</v>
      </c>
      <c r="I104" s="65" t="s">
        <v>343</v>
      </c>
    </row>
    <row r="105" spans="1:9" ht="63.75" x14ac:dyDescent="0.25">
      <c r="A105" s="16">
        <v>101</v>
      </c>
      <c r="B105" s="39" t="s">
        <v>298</v>
      </c>
      <c r="C105" s="23" t="s">
        <v>299</v>
      </c>
      <c r="D105" s="23" t="s">
        <v>25</v>
      </c>
      <c r="E105" s="35">
        <v>2</v>
      </c>
      <c r="F105" s="18">
        <v>239500</v>
      </c>
      <c r="G105" s="22">
        <f t="shared" si="1"/>
        <v>479000</v>
      </c>
      <c r="H105" s="65" t="s">
        <v>342</v>
      </c>
      <c r="I105" s="65" t="s">
        <v>343</v>
      </c>
    </row>
    <row r="106" spans="1:9" ht="89.25" x14ac:dyDescent="0.25">
      <c r="A106" s="16">
        <v>102</v>
      </c>
      <c r="B106" s="48" t="s">
        <v>300</v>
      </c>
      <c r="C106" s="57" t="s">
        <v>301</v>
      </c>
      <c r="D106" s="23" t="s">
        <v>25</v>
      </c>
      <c r="E106" s="35">
        <v>3</v>
      </c>
      <c r="F106" s="18">
        <v>120000</v>
      </c>
      <c r="G106" s="22">
        <f t="shared" si="1"/>
        <v>360000</v>
      </c>
      <c r="H106" s="65" t="s">
        <v>342</v>
      </c>
      <c r="I106" s="65" t="s">
        <v>343</v>
      </c>
    </row>
    <row r="107" spans="1:9" ht="76.5" x14ac:dyDescent="0.25">
      <c r="A107" s="16">
        <v>103</v>
      </c>
      <c r="B107" s="49" t="s">
        <v>302</v>
      </c>
      <c r="C107" s="58" t="s">
        <v>303</v>
      </c>
      <c r="D107" s="23" t="s">
        <v>25</v>
      </c>
      <c r="E107" s="35">
        <v>3</v>
      </c>
      <c r="F107" s="18">
        <v>220000</v>
      </c>
      <c r="G107" s="22">
        <f t="shared" si="1"/>
        <v>660000</v>
      </c>
      <c r="H107" s="65" t="s">
        <v>342</v>
      </c>
      <c r="I107" s="65" t="s">
        <v>343</v>
      </c>
    </row>
    <row r="108" spans="1:9" ht="63.75" x14ac:dyDescent="0.25">
      <c r="A108" s="16">
        <v>104</v>
      </c>
      <c r="B108" s="49" t="s">
        <v>304</v>
      </c>
      <c r="C108" s="58" t="s">
        <v>305</v>
      </c>
      <c r="D108" s="23" t="s">
        <v>25</v>
      </c>
      <c r="E108" s="35">
        <v>2</v>
      </c>
      <c r="F108" s="18">
        <v>380000</v>
      </c>
      <c r="G108" s="22">
        <f t="shared" si="1"/>
        <v>760000</v>
      </c>
      <c r="H108" s="65" t="s">
        <v>342</v>
      </c>
      <c r="I108" s="65" t="s">
        <v>343</v>
      </c>
    </row>
    <row r="109" spans="1:9" ht="76.5" x14ac:dyDescent="0.25">
      <c r="A109" s="16">
        <v>105</v>
      </c>
      <c r="B109" s="48" t="s">
        <v>306</v>
      </c>
      <c r="C109" s="57" t="s">
        <v>307</v>
      </c>
      <c r="D109" s="23" t="s">
        <v>25</v>
      </c>
      <c r="E109" s="35">
        <v>100</v>
      </c>
      <c r="F109" s="18">
        <v>12500</v>
      </c>
      <c r="G109" s="22">
        <f t="shared" si="1"/>
        <v>1250000</v>
      </c>
      <c r="H109" s="65" t="s">
        <v>342</v>
      </c>
      <c r="I109" s="65" t="s">
        <v>343</v>
      </c>
    </row>
    <row r="110" spans="1:9" ht="45" x14ac:dyDescent="0.25">
      <c r="A110" s="16">
        <v>106</v>
      </c>
      <c r="B110" s="48" t="s">
        <v>308</v>
      </c>
      <c r="C110" s="57" t="s">
        <v>309</v>
      </c>
      <c r="D110" s="23" t="s">
        <v>25</v>
      </c>
      <c r="E110" s="35">
        <v>20</v>
      </c>
      <c r="F110" s="18">
        <v>5500</v>
      </c>
      <c r="G110" s="22">
        <f t="shared" si="1"/>
        <v>110000</v>
      </c>
      <c r="H110" s="65" t="s">
        <v>342</v>
      </c>
      <c r="I110" s="65" t="s">
        <v>343</v>
      </c>
    </row>
    <row r="111" spans="1:9" ht="280.5" x14ac:dyDescent="0.25">
      <c r="A111" s="16">
        <v>107</v>
      </c>
      <c r="B111" s="48" t="s">
        <v>310</v>
      </c>
      <c r="C111" s="57" t="s">
        <v>311</v>
      </c>
      <c r="D111" s="23" t="s">
        <v>25</v>
      </c>
      <c r="E111" s="35">
        <v>2</v>
      </c>
      <c r="F111" s="18">
        <v>5500000</v>
      </c>
      <c r="G111" s="22">
        <f t="shared" si="1"/>
        <v>11000000</v>
      </c>
      <c r="H111" s="65" t="s">
        <v>342</v>
      </c>
      <c r="I111" s="65" t="s">
        <v>343</v>
      </c>
    </row>
    <row r="112" spans="1:9" ht="63.75" x14ac:dyDescent="0.25">
      <c r="A112" s="16">
        <v>108</v>
      </c>
      <c r="B112" s="48" t="s">
        <v>312</v>
      </c>
      <c r="C112" s="57" t="s">
        <v>313</v>
      </c>
      <c r="D112" s="23" t="s">
        <v>25</v>
      </c>
      <c r="E112" s="35">
        <v>2</v>
      </c>
      <c r="F112" s="18">
        <v>90000</v>
      </c>
      <c r="G112" s="22">
        <f t="shared" si="1"/>
        <v>180000</v>
      </c>
      <c r="H112" s="65" t="s">
        <v>342</v>
      </c>
      <c r="I112" s="65" t="s">
        <v>343</v>
      </c>
    </row>
    <row r="113" spans="1:9" ht="63.75" x14ac:dyDescent="0.25">
      <c r="A113" s="16">
        <v>109</v>
      </c>
      <c r="B113" s="38" t="s">
        <v>222</v>
      </c>
      <c r="C113" s="51" t="s">
        <v>223</v>
      </c>
      <c r="D113" s="17" t="s">
        <v>25</v>
      </c>
      <c r="E113" s="21">
        <v>1000</v>
      </c>
      <c r="F113" s="22">
        <v>733</v>
      </c>
      <c r="G113" s="22">
        <f t="shared" si="1"/>
        <v>733000</v>
      </c>
      <c r="H113" s="65" t="s">
        <v>342</v>
      </c>
      <c r="I113" s="65" t="s">
        <v>343</v>
      </c>
    </row>
    <row r="114" spans="1:9" ht="45" x14ac:dyDescent="0.25">
      <c r="A114" s="16">
        <v>110</v>
      </c>
      <c r="B114" s="40" t="s">
        <v>170</v>
      </c>
      <c r="C114" s="17" t="s">
        <v>229</v>
      </c>
      <c r="D114" s="17" t="s">
        <v>72</v>
      </c>
      <c r="E114" s="21">
        <v>110</v>
      </c>
      <c r="F114" s="22">
        <v>3700</v>
      </c>
      <c r="G114" s="22">
        <f t="shared" si="1"/>
        <v>407000</v>
      </c>
      <c r="H114" s="65" t="s">
        <v>342</v>
      </c>
      <c r="I114" s="65" t="s">
        <v>343</v>
      </c>
    </row>
    <row r="115" spans="1:9" ht="45" x14ac:dyDescent="0.25">
      <c r="A115" s="16">
        <v>111</v>
      </c>
      <c r="B115" s="38" t="s">
        <v>171</v>
      </c>
      <c r="C115" s="51" t="s">
        <v>172</v>
      </c>
      <c r="D115" s="17" t="s">
        <v>25</v>
      </c>
      <c r="E115" s="21">
        <v>50</v>
      </c>
      <c r="F115" s="22">
        <v>740</v>
      </c>
      <c r="G115" s="22">
        <f t="shared" si="1"/>
        <v>37000</v>
      </c>
      <c r="H115" s="65" t="s">
        <v>342</v>
      </c>
      <c r="I115" s="65" t="s">
        <v>343</v>
      </c>
    </row>
    <row r="116" spans="1:9" ht="45" x14ac:dyDescent="0.25">
      <c r="A116" s="16">
        <v>112</v>
      </c>
      <c r="B116" s="38" t="s">
        <v>164</v>
      </c>
      <c r="C116" s="51" t="s">
        <v>173</v>
      </c>
      <c r="D116" s="17" t="s">
        <v>25</v>
      </c>
      <c r="E116" s="21">
        <v>5</v>
      </c>
      <c r="F116" s="22">
        <v>9700</v>
      </c>
      <c r="G116" s="22">
        <f t="shared" si="1"/>
        <v>48500</v>
      </c>
      <c r="H116" s="65" t="s">
        <v>342</v>
      </c>
      <c r="I116" s="65" t="s">
        <v>343</v>
      </c>
    </row>
    <row r="117" spans="1:9" ht="45" x14ac:dyDescent="0.25">
      <c r="A117" s="16">
        <v>113</v>
      </c>
      <c r="B117" s="38" t="s">
        <v>218</v>
      </c>
      <c r="C117" s="51" t="s">
        <v>174</v>
      </c>
      <c r="D117" s="17" t="s">
        <v>199</v>
      </c>
      <c r="E117" s="21">
        <v>2</v>
      </c>
      <c r="F117" s="22">
        <v>34200</v>
      </c>
      <c r="G117" s="22">
        <f t="shared" si="1"/>
        <v>68400</v>
      </c>
      <c r="H117" s="65" t="s">
        <v>342</v>
      </c>
      <c r="I117" s="65" t="s">
        <v>343</v>
      </c>
    </row>
    <row r="118" spans="1:9" ht="45" x14ac:dyDescent="0.25">
      <c r="A118" s="16">
        <v>114</v>
      </c>
      <c r="B118" s="38" t="s">
        <v>165</v>
      </c>
      <c r="C118" s="51" t="s">
        <v>175</v>
      </c>
      <c r="D118" s="17" t="s">
        <v>25</v>
      </c>
      <c r="E118" s="21">
        <v>2</v>
      </c>
      <c r="F118" s="22">
        <v>23700</v>
      </c>
      <c r="G118" s="22">
        <f t="shared" si="1"/>
        <v>47400</v>
      </c>
      <c r="H118" s="65" t="s">
        <v>342</v>
      </c>
      <c r="I118" s="65" t="s">
        <v>343</v>
      </c>
    </row>
    <row r="119" spans="1:9" ht="45" x14ac:dyDescent="0.25">
      <c r="A119" s="16">
        <v>115</v>
      </c>
      <c r="B119" s="38" t="s">
        <v>166</v>
      </c>
      <c r="C119" s="51" t="s">
        <v>176</v>
      </c>
      <c r="D119" s="17" t="s">
        <v>25</v>
      </c>
      <c r="E119" s="21">
        <v>5000</v>
      </c>
      <c r="F119" s="22">
        <v>56</v>
      </c>
      <c r="G119" s="22">
        <f t="shared" si="1"/>
        <v>280000</v>
      </c>
      <c r="H119" s="65" t="s">
        <v>342</v>
      </c>
      <c r="I119" s="65" t="s">
        <v>343</v>
      </c>
    </row>
    <row r="120" spans="1:9" ht="45" x14ac:dyDescent="0.25">
      <c r="A120" s="16">
        <v>116</v>
      </c>
      <c r="B120" s="38" t="s">
        <v>167</v>
      </c>
      <c r="C120" s="51" t="s">
        <v>217</v>
      </c>
      <c r="D120" s="17" t="s">
        <v>25</v>
      </c>
      <c r="E120" s="21">
        <v>3</v>
      </c>
      <c r="F120" s="22">
        <v>39900</v>
      </c>
      <c r="G120" s="22">
        <f t="shared" si="1"/>
        <v>119700</v>
      </c>
      <c r="H120" s="65" t="s">
        <v>342</v>
      </c>
      <c r="I120" s="65" t="s">
        <v>343</v>
      </c>
    </row>
    <row r="121" spans="1:9" ht="45" x14ac:dyDescent="0.25">
      <c r="A121" s="16">
        <v>117</v>
      </c>
      <c r="B121" s="40" t="s">
        <v>168</v>
      </c>
      <c r="C121" s="17" t="s">
        <v>230</v>
      </c>
      <c r="D121" s="17" t="s">
        <v>25</v>
      </c>
      <c r="E121" s="21">
        <v>10</v>
      </c>
      <c r="F121" s="22">
        <v>3000</v>
      </c>
      <c r="G121" s="22">
        <f t="shared" si="1"/>
        <v>30000</v>
      </c>
      <c r="H121" s="65" t="s">
        <v>342</v>
      </c>
      <c r="I121" s="65" t="s">
        <v>343</v>
      </c>
    </row>
    <row r="122" spans="1:9" ht="45" x14ac:dyDescent="0.25">
      <c r="A122" s="16">
        <v>118</v>
      </c>
      <c r="B122" s="38" t="s">
        <v>221</v>
      </c>
      <c r="C122" s="51" t="s">
        <v>177</v>
      </c>
      <c r="D122" s="17" t="s">
        <v>25</v>
      </c>
      <c r="E122" s="21">
        <v>10</v>
      </c>
      <c r="F122" s="22">
        <v>2400</v>
      </c>
      <c r="G122" s="22">
        <f t="shared" si="1"/>
        <v>24000</v>
      </c>
      <c r="H122" s="65" t="s">
        <v>342</v>
      </c>
      <c r="I122" s="65" t="s">
        <v>343</v>
      </c>
    </row>
    <row r="123" spans="1:9" ht="45" x14ac:dyDescent="0.25">
      <c r="A123" s="16">
        <v>119</v>
      </c>
      <c r="B123" s="38" t="s">
        <v>219</v>
      </c>
      <c r="C123" s="51" t="s">
        <v>178</v>
      </c>
      <c r="D123" s="17" t="s">
        <v>25</v>
      </c>
      <c r="E123" s="21">
        <v>10</v>
      </c>
      <c r="F123" s="22">
        <v>26300</v>
      </c>
      <c r="G123" s="22">
        <f t="shared" si="1"/>
        <v>263000</v>
      </c>
      <c r="H123" s="65" t="s">
        <v>342</v>
      </c>
      <c r="I123" s="65" t="s">
        <v>343</v>
      </c>
    </row>
    <row r="124" spans="1:9" ht="45" x14ac:dyDescent="0.25">
      <c r="A124" s="16">
        <v>120</v>
      </c>
      <c r="B124" s="38" t="s">
        <v>220</v>
      </c>
      <c r="C124" s="51" t="s">
        <v>179</v>
      </c>
      <c r="D124" s="17" t="s">
        <v>25</v>
      </c>
      <c r="E124" s="21">
        <v>4</v>
      </c>
      <c r="F124" s="22">
        <v>15800</v>
      </c>
      <c r="G124" s="22">
        <f t="shared" si="1"/>
        <v>63200</v>
      </c>
      <c r="H124" s="65" t="s">
        <v>342</v>
      </c>
      <c r="I124" s="65" t="s">
        <v>343</v>
      </c>
    </row>
    <row r="125" spans="1:9" ht="45" x14ac:dyDescent="0.25">
      <c r="A125" s="16">
        <v>121</v>
      </c>
      <c r="B125" s="38" t="s">
        <v>169</v>
      </c>
      <c r="C125" s="51" t="s">
        <v>180</v>
      </c>
      <c r="D125" s="17" t="s">
        <v>25</v>
      </c>
      <c r="E125" s="21">
        <v>10</v>
      </c>
      <c r="F125" s="22">
        <v>380</v>
      </c>
      <c r="G125" s="22">
        <f t="shared" si="1"/>
        <v>3800</v>
      </c>
      <c r="H125" s="65" t="s">
        <v>342</v>
      </c>
      <c r="I125" s="65" t="s">
        <v>343</v>
      </c>
    </row>
    <row r="126" spans="1:9" ht="45" x14ac:dyDescent="0.25">
      <c r="A126" s="16">
        <v>122</v>
      </c>
      <c r="B126" s="38" t="s">
        <v>189</v>
      </c>
      <c r="C126" s="17" t="s">
        <v>193</v>
      </c>
      <c r="D126" s="23" t="s">
        <v>25</v>
      </c>
      <c r="E126" s="21">
        <v>20</v>
      </c>
      <c r="F126" s="22">
        <v>81000</v>
      </c>
      <c r="G126" s="22">
        <f t="shared" si="1"/>
        <v>1620000</v>
      </c>
      <c r="H126" s="65" t="s">
        <v>342</v>
      </c>
      <c r="I126" s="65" t="s">
        <v>343</v>
      </c>
    </row>
    <row r="127" spans="1:9" ht="45" x14ac:dyDescent="0.25">
      <c r="A127" s="16">
        <v>123</v>
      </c>
      <c r="B127" s="38" t="s">
        <v>190</v>
      </c>
      <c r="C127" s="17" t="s">
        <v>194</v>
      </c>
      <c r="D127" s="23" t="s">
        <v>25</v>
      </c>
      <c r="E127" s="21">
        <v>5</v>
      </c>
      <c r="F127" s="22">
        <v>130000</v>
      </c>
      <c r="G127" s="22">
        <f t="shared" si="1"/>
        <v>650000</v>
      </c>
      <c r="H127" s="65" t="s">
        <v>342</v>
      </c>
      <c r="I127" s="65" t="s">
        <v>343</v>
      </c>
    </row>
    <row r="128" spans="1:9" ht="45" x14ac:dyDescent="0.25">
      <c r="A128" s="16">
        <v>124</v>
      </c>
      <c r="B128" s="38" t="s">
        <v>187</v>
      </c>
      <c r="C128" s="17" t="s">
        <v>195</v>
      </c>
      <c r="D128" s="23" t="s">
        <v>25</v>
      </c>
      <c r="E128" s="21">
        <v>47</v>
      </c>
      <c r="F128" s="22">
        <v>595000</v>
      </c>
      <c r="G128" s="22">
        <f t="shared" si="1"/>
        <v>27965000</v>
      </c>
      <c r="H128" s="65" t="s">
        <v>342</v>
      </c>
      <c r="I128" s="65" t="s">
        <v>343</v>
      </c>
    </row>
    <row r="129" spans="1:9" ht="45" x14ac:dyDescent="0.25">
      <c r="A129" s="16">
        <v>125</v>
      </c>
      <c r="B129" s="38" t="s">
        <v>188</v>
      </c>
      <c r="C129" s="17" t="s">
        <v>196</v>
      </c>
      <c r="D129" s="23" t="s">
        <v>25</v>
      </c>
      <c r="E129" s="21">
        <v>50</v>
      </c>
      <c r="F129" s="22">
        <v>29000</v>
      </c>
      <c r="G129" s="22">
        <f t="shared" si="1"/>
        <v>1450000</v>
      </c>
      <c r="H129" s="65" t="s">
        <v>342</v>
      </c>
      <c r="I129" s="65" t="s">
        <v>343</v>
      </c>
    </row>
    <row r="130" spans="1:9" ht="45" x14ac:dyDescent="0.25">
      <c r="A130" s="16">
        <v>126</v>
      </c>
      <c r="B130" s="38" t="s">
        <v>235</v>
      </c>
      <c r="C130" s="17" t="s">
        <v>197</v>
      </c>
      <c r="D130" s="23" t="s">
        <v>25</v>
      </c>
      <c r="E130" s="21">
        <v>30</v>
      </c>
      <c r="F130" s="22">
        <v>44900</v>
      </c>
      <c r="G130" s="22">
        <f t="shared" si="1"/>
        <v>1347000</v>
      </c>
      <c r="H130" s="65" t="s">
        <v>342</v>
      </c>
      <c r="I130" s="65" t="s">
        <v>343</v>
      </c>
    </row>
    <row r="131" spans="1:9" ht="127.5" x14ac:dyDescent="0.25">
      <c r="A131" s="16">
        <v>127</v>
      </c>
      <c r="B131" s="38" t="s">
        <v>322</v>
      </c>
      <c r="C131" s="17" t="s">
        <v>232</v>
      </c>
      <c r="D131" s="23" t="s">
        <v>25</v>
      </c>
      <c r="E131" s="21">
        <v>15</v>
      </c>
      <c r="F131" s="22">
        <v>41800</v>
      </c>
      <c r="G131" s="22">
        <f t="shared" si="1"/>
        <v>627000</v>
      </c>
      <c r="H131" s="65" t="s">
        <v>342</v>
      </c>
      <c r="I131" s="65" t="s">
        <v>343</v>
      </c>
    </row>
    <row r="132" spans="1:9" ht="127.5" x14ac:dyDescent="0.25">
      <c r="A132" s="16">
        <v>128</v>
      </c>
      <c r="B132" s="40" t="s">
        <v>192</v>
      </c>
      <c r="C132" s="17" t="s">
        <v>233</v>
      </c>
      <c r="D132" s="17" t="s">
        <v>25</v>
      </c>
      <c r="E132" s="21">
        <v>10</v>
      </c>
      <c r="F132" s="22">
        <v>11700</v>
      </c>
      <c r="G132" s="22">
        <f t="shared" si="1"/>
        <v>117000</v>
      </c>
      <c r="H132" s="65" t="s">
        <v>342</v>
      </c>
      <c r="I132" s="65" t="s">
        <v>343</v>
      </c>
    </row>
    <row r="133" spans="1:9" ht="202.5" x14ac:dyDescent="0.25">
      <c r="A133" s="16">
        <v>129</v>
      </c>
      <c r="B133" s="38" t="s">
        <v>205</v>
      </c>
      <c r="C133" s="59" t="s">
        <v>200</v>
      </c>
      <c r="D133" s="23" t="s">
        <v>199</v>
      </c>
      <c r="E133" s="21">
        <v>35</v>
      </c>
      <c r="F133" s="22">
        <v>565550</v>
      </c>
      <c r="G133" s="22">
        <f t="shared" si="1"/>
        <v>19794250</v>
      </c>
      <c r="H133" s="65" t="s">
        <v>342</v>
      </c>
      <c r="I133" s="65" t="s">
        <v>343</v>
      </c>
    </row>
    <row r="134" spans="1:9" ht="236.25" x14ac:dyDescent="0.25">
      <c r="A134" s="16">
        <v>130</v>
      </c>
      <c r="B134" s="38" t="s">
        <v>206</v>
      </c>
      <c r="C134" s="60" t="s">
        <v>198</v>
      </c>
      <c r="D134" s="25" t="s">
        <v>25</v>
      </c>
      <c r="E134" s="21">
        <v>10</v>
      </c>
      <c r="F134" s="22">
        <v>490000</v>
      </c>
      <c r="G134" s="22">
        <f t="shared" ref="G134:G166" si="2">E134*F134</f>
        <v>4900000</v>
      </c>
      <c r="H134" s="65" t="s">
        <v>342</v>
      </c>
      <c r="I134" s="65" t="s">
        <v>343</v>
      </c>
    </row>
    <row r="135" spans="1:9" ht="258.75" x14ac:dyDescent="0.25">
      <c r="A135" s="16">
        <v>131</v>
      </c>
      <c r="B135" s="38" t="s">
        <v>211</v>
      </c>
      <c r="C135" s="59" t="s">
        <v>201</v>
      </c>
      <c r="D135" s="23" t="s">
        <v>25</v>
      </c>
      <c r="E135" s="21">
        <v>71</v>
      </c>
      <c r="F135" s="22">
        <v>760590</v>
      </c>
      <c r="G135" s="22">
        <f t="shared" si="2"/>
        <v>54001890</v>
      </c>
      <c r="H135" s="65" t="s">
        <v>342</v>
      </c>
      <c r="I135" s="65" t="s">
        <v>343</v>
      </c>
    </row>
    <row r="136" spans="1:9" ht="326.25" x14ac:dyDescent="0.25">
      <c r="A136" s="16">
        <v>132</v>
      </c>
      <c r="B136" s="38" t="s">
        <v>212</v>
      </c>
      <c r="C136" s="59" t="s">
        <v>213</v>
      </c>
      <c r="D136" s="23" t="s">
        <v>25</v>
      </c>
      <c r="E136" s="21">
        <v>10</v>
      </c>
      <c r="F136" s="22">
        <v>680000</v>
      </c>
      <c r="G136" s="22">
        <f t="shared" si="2"/>
        <v>6800000</v>
      </c>
      <c r="H136" s="65" t="s">
        <v>342</v>
      </c>
      <c r="I136" s="65" t="s">
        <v>343</v>
      </c>
    </row>
    <row r="137" spans="1:9" ht="360" x14ac:dyDescent="0.25">
      <c r="A137" s="16">
        <v>133</v>
      </c>
      <c r="B137" s="38" t="s">
        <v>207</v>
      </c>
      <c r="C137" s="59" t="s">
        <v>202</v>
      </c>
      <c r="D137" s="17" t="s">
        <v>25</v>
      </c>
      <c r="E137" s="21">
        <v>40</v>
      </c>
      <c r="F137" s="22">
        <v>3125350</v>
      </c>
      <c r="G137" s="22">
        <f t="shared" si="2"/>
        <v>125014000</v>
      </c>
      <c r="H137" s="65" t="s">
        <v>342</v>
      </c>
      <c r="I137" s="65" t="s">
        <v>343</v>
      </c>
    </row>
    <row r="138" spans="1:9" ht="409.5" x14ac:dyDescent="0.25">
      <c r="A138" s="16">
        <v>134</v>
      </c>
      <c r="B138" s="38" t="s">
        <v>210</v>
      </c>
      <c r="C138" s="59" t="s">
        <v>214</v>
      </c>
      <c r="D138" s="23" t="s">
        <v>25</v>
      </c>
      <c r="E138" s="21">
        <v>10</v>
      </c>
      <c r="F138" s="22">
        <v>3000000</v>
      </c>
      <c r="G138" s="22">
        <f t="shared" si="2"/>
        <v>30000000</v>
      </c>
      <c r="H138" s="65" t="s">
        <v>342</v>
      </c>
      <c r="I138" s="65" t="s">
        <v>343</v>
      </c>
    </row>
    <row r="139" spans="1:9" ht="409.5" x14ac:dyDescent="0.25">
      <c r="A139" s="16">
        <v>135</v>
      </c>
      <c r="B139" s="38" t="s">
        <v>209</v>
      </c>
      <c r="C139" s="59" t="s">
        <v>203</v>
      </c>
      <c r="D139" s="17" t="s">
        <v>25</v>
      </c>
      <c r="E139" s="21">
        <v>5</v>
      </c>
      <c r="F139" s="22">
        <v>4250370</v>
      </c>
      <c r="G139" s="22">
        <f t="shared" si="2"/>
        <v>21251850</v>
      </c>
      <c r="H139" s="65" t="s">
        <v>342</v>
      </c>
      <c r="I139" s="65" t="s">
        <v>343</v>
      </c>
    </row>
    <row r="140" spans="1:9" ht="409.5" x14ac:dyDescent="0.25">
      <c r="A140" s="16">
        <v>136</v>
      </c>
      <c r="B140" s="38" t="s">
        <v>208</v>
      </c>
      <c r="C140" s="59" t="s">
        <v>215</v>
      </c>
      <c r="D140" s="23" t="s">
        <v>25</v>
      </c>
      <c r="E140" s="21">
        <v>2</v>
      </c>
      <c r="F140" s="22">
        <v>3600000</v>
      </c>
      <c r="G140" s="22">
        <f t="shared" si="2"/>
        <v>7200000</v>
      </c>
      <c r="H140" s="65" t="s">
        <v>342</v>
      </c>
      <c r="I140" s="65" t="s">
        <v>343</v>
      </c>
    </row>
    <row r="141" spans="1:9" ht="168.75" x14ac:dyDescent="0.25">
      <c r="A141" s="16">
        <v>137</v>
      </c>
      <c r="B141" s="40" t="s">
        <v>323</v>
      </c>
      <c r="C141" s="59" t="s">
        <v>327</v>
      </c>
      <c r="D141" s="23" t="s">
        <v>25</v>
      </c>
      <c r="E141" s="33">
        <v>20</v>
      </c>
      <c r="F141" s="18">
        <v>500000</v>
      </c>
      <c r="G141" s="22">
        <f t="shared" si="2"/>
        <v>10000000</v>
      </c>
      <c r="H141" s="65" t="s">
        <v>342</v>
      </c>
      <c r="I141" s="65" t="s">
        <v>343</v>
      </c>
    </row>
    <row r="142" spans="1:9" ht="281.25" x14ac:dyDescent="0.25">
      <c r="A142" s="16">
        <v>138</v>
      </c>
      <c r="B142" s="40" t="s">
        <v>324</v>
      </c>
      <c r="C142" s="59" t="s">
        <v>328</v>
      </c>
      <c r="D142" s="23" t="s">
        <v>25</v>
      </c>
      <c r="E142" s="33">
        <v>46</v>
      </c>
      <c r="F142" s="18">
        <v>700000</v>
      </c>
      <c r="G142" s="22">
        <f t="shared" si="2"/>
        <v>32200000</v>
      </c>
      <c r="H142" s="65" t="s">
        <v>342</v>
      </c>
      <c r="I142" s="65" t="s">
        <v>343</v>
      </c>
    </row>
    <row r="143" spans="1:9" ht="393.75" x14ac:dyDescent="0.25">
      <c r="A143" s="16">
        <v>139</v>
      </c>
      <c r="B143" s="40" t="s">
        <v>325</v>
      </c>
      <c r="C143" s="59" t="s">
        <v>329</v>
      </c>
      <c r="D143" s="23" t="s">
        <v>25</v>
      </c>
      <c r="E143" s="33">
        <v>15</v>
      </c>
      <c r="F143" s="18">
        <v>3000000</v>
      </c>
      <c r="G143" s="22">
        <f t="shared" si="2"/>
        <v>45000000</v>
      </c>
      <c r="H143" s="65" t="s">
        <v>342</v>
      </c>
      <c r="I143" s="65" t="s">
        <v>343</v>
      </c>
    </row>
    <row r="144" spans="1:9" ht="393.75" x14ac:dyDescent="0.25">
      <c r="A144" s="16">
        <v>140</v>
      </c>
      <c r="B144" s="40" t="s">
        <v>326</v>
      </c>
      <c r="C144" s="59" t="s">
        <v>330</v>
      </c>
      <c r="D144" s="23" t="s">
        <v>25</v>
      </c>
      <c r="E144" s="33">
        <v>3</v>
      </c>
      <c r="F144" s="18">
        <v>3600000</v>
      </c>
      <c r="G144" s="22">
        <f t="shared" si="2"/>
        <v>10800000</v>
      </c>
      <c r="H144" s="65" t="s">
        <v>342</v>
      </c>
      <c r="I144" s="65" t="s">
        <v>343</v>
      </c>
    </row>
    <row r="145" spans="1:9" ht="63.75" x14ac:dyDescent="0.25">
      <c r="A145" s="16">
        <v>141</v>
      </c>
      <c r="B145" s="38" t="s">
        <v>204</v>
      </c>
      <c r="C145" s="51" t="s">
        <v>204</v>
      </c>
      <c r="D145" s="23" t="s">
        <v>25</v>
      </c>
      <c r="E145" s="21">
        <v>3</v>
      </c>
      <c r="F145" s="22">
        <v>110000</v>
      </c>
      <c r="G145" s="22">
        <f t="shared" si="2"/>
        <v>330000</v>
      </c>
      <c r="H145" s="65" t="s">
        <v>342</v>
      </c>
      <c r="I145" s="65" t="s">
        <v>343</v>
      </c>
    </row>
    <row r="146" spans="1:9" ht="409.5" x14ac:dyDescent="0.25">
      <c r="A146" s="16">
        <v>142</v>
      </c>
      <c r="B146" s="40" t="s">
        <v>320</v>
      </c>
      <c r="C146" s="61" t="s">
        <v>321</v>
      </c>
      <c r="D146" s="17" t="s">
        <v>25</v>
      </c>
      <c r="E146" s="21">
        <v>350</v>
      </c>
      <c r="F146" s="22">
        <v>32100</v>
      </c>
      <c r="G146" s="22">
        <f t="shared" si="2"/>
        <v>11235000</v>
      </c>
      <c r="H146" s="65" t="s">
        <v>342</v>
      </c>
      <c r="I146" s="65" t="s">
        <v>343</v>
      </c>
    </row>
    <row r="147" spans="1:9" ht="89.25" x14ac:dyDescent="0.25">
      <c r="A147" s="16">
        <v>143</v>
      </c>
      <c r="B147" s="42" t="s">
        <v>181</v>
      </c>
      <c r="C147" s="62" t="s">
        <v>224</v>
      </c>
      <c r="D147" s="17" t="s">
        <v>25</v>
      </c>
      <c r="E147" s="21">
        <v>60</v>
      </c>
      <c r="F147" s="22">
        <v>48910</v>
      </c>
      <c r="G147" s="22">
        <f t="shared" si="2"/>
        <v>2934600</v>
      </c>
      <c r="H147" s="65" t="s">
        <v>342</v>
      </c>
      <c r="I147" s="65" t="s">
        <v>343</v>
      </c>
    </row>
    <row r="148" spans="1:9" ht="127.5" x14ac:dyDescent="0.25">
      <c r="A148" s="16">
        <v>144</v>
      </c>
      <c r="B148" s="40" t="s">
        <v>236</v>
      </c>
      <c r="C148" s="52" t="s">
        <v>237</v>
      </c>
      <c r="D148" s="17" t="s">
        <v>25</v>
      </c>
      <c r="E148" s="33">
        <v>60</v>
      </c>
      <c r="F148" s="34">
        <v>11700</v>
      </c>
      <c r="G148" s="22">
        <f t="shared" si="2"/>
        <v>702000</v>
      </c>
      <c r="H148" s="65" t="s">
        <v>342</v>
      </c>
      <c r="I148" s="65" t="s">
        <v>343</v>
      </c>
    </row>
    <row r="149" spans="1:9" ht="140.25" x14ac:dyDescent="0.25">
      <c r="A149" s="16">
        <v>145</v>
      </c>
      <c r="B149" s="40" t="s">
        <v>19</v>
      </c>
      <c r="C149" s="17" t="s">
        <v>18</v>
      </c>
      <c r="D149" s="20" t="s">
        <v>13</v>
      </c>
      <c r="E149" s="21">
        <v>800</v>
      </c>
      <c r="F149" s="22">
        <v>15800</v>
      </c>
      <c r="G149" s="22">
        <f t="shared" si="2"/>
        <v>12640000</v>
      </c>
      <c r="H149" s="65" t="s">
        <v>342</v>
      </c>
      <c r="I149" s="65" t="s">
        <v>343</v>
      </c>
    </row>
    <row r="150" spans="1:9" ht="89.25" x14ac:dyDescent="0.25">
      <c r="A150" s="16">
        <v>146</v>
      </c>
      <c r="B150" s="40" t="s">
        <v>24</v>
      </c>
      <c r="C150" s="17" t="s">
        <v>15</v>
      </c>
      <c r="D150" s="20" t="s">
        <v>13</v>
      </c>
      <c r="E150" s="21">
        <v>30</v>
      </c>
      <c r="F150" s="22">
        <v>987130</v>
      </c>
      <c r="G150" s="22">
        <f t="shared" si="2"/>
        <v>29613900</v>
      </c>
      <c r="H150" s="65" t="s">
        <v>342</v>
      </c>
      <c r="I150" s="65" t="s">
        <v>343</v>
      </c>
    </row>
    <row r="151" spans="1:9" ht="76.5" x14ac:dyDescent="0.25">
      <c r="A151" s="16">
        <v>147</v>
      </c>
      <c r="B151" s="40" t="s">
        <v>117</v>
      </c>
      <c r="C151" s="17" t="s">
        <v>118</v>
      </c>
      <c r="D151" s="26" t="s">
        <v>13</v>
      </c>
      <c r="E151" s="21">
        <v>1000</v>
      </c>
      <c r="F151" s="22">
        <v>13120</v>
      </c>
      <c r="G151" s="22">
        <f t="shared" si="2"/>
        <v>13120000</v>
      </c>
      <c r="H151" s="65" t="s">
        <v>342</v>
      </c>
      <c r="I151" s="65" t="s">
        <v>343</v>
      </c>
    </row>
    <row r="152" spans="1:9" ht="114.75" x14ac:dyDescent="0.25">
      <c r="A152" s="16">
        <v>148</v>
      </c>
      <c r="B152" s="40" t="s">
        <v>16</v>
      </c>
      <c r="C152" s="17" t="s">
        <v>17</v>
      </c>
      <c r="D152" s="26" t="s">
        <v>13</v>
      </c>
      <c r="E152" s="21">
        <v>1400</v>
      </c>
      <c r="F152" s="22">
        <v>6444</v>
      </c>
      <c r="G152" s="22">
        <f t="shared" si="2"/>
        <v>9021600</v>
      </c>
      <c r="H152" s="65" t="s">
        <v>342</v>
      </c>
      <c r="I152" s="65" t="s">
        <v>343</v>
      </c>
    </row>
    <row r="153" spans="1:9" ht="153" x14ac:dyDescent="0.25">
      <c r="A153" s="16">
        <v>149</v>
      </c>
      <c r="B153" s="40" t="s">
        <v>119</v>
      </c>
      <c r="C153" s="17" t="s">
        <v>120</v>
      </c>
      <c r="D153" s="26" t="s">
        <v>13</v>
      </c>
      <c r="E153" s="21">
        <v>9000</v>
      </c>
      <c r="F153" s="22">
        <v>685</v>
      </c>
      <c r="G153" s="22">
        <f t="shared" si="2"/>
        <v>6165000</v>
      </c>
      <c r="H153" s="65" t="s">
        <v>342</v>
      </c>
      <c r="I153" s="65" t="s">
        <v>343</v>
      </c>
    </row>
    <row r="154" spans="1:9" ht="45" x14ac:dyDescent="0.25">
      <c r="A154" s="16">
        <v>150</v>
      </c>
      <c r="B154" s="38" t="s">
        <v>22</v>
      </c>
      <c r="C154" s="51" t="s">
        <v>23</v>
      </c>
      <c r="D154" s="20" t="s">
        <v>9</v>
      </c>
      <c r="E154" s="21">
        <v>3700</v>
      </c>
      <c r="F154" s="22">
        <v>15343</v>
      </c>
      <c r="G154" s="22">
        <f t="shared" si="2"/>
        <v>56769100</v>
      </c>
      <c r="H154" s="65" t="s">
        <v>342</v>
      </c>
      <c r="I154" s="65" t="s">
        <v>343</v>
      </c>
    </row>
    <row r="155" spans="1:9" ht="45" x14ac:dyDescent="0.25">
      <c r="A155" s="16">
        <v>151</v>
      </c>
      <c r="B155" s="38" t="s">
        <v>338</v>
      </c>
      <c r="C155" s="51" t="s">
        <v>339</v>
      </c>
      <c r="D155" s="20" t="s">
        <v>337</v>
      </c>
      <c r="E155" s="21">
        <v>2000</v>
      </c>
      <c r="F155" s="22">
        <v>4220.34</v>
      </c>
      <c r="G155" s="22">
        <f t="shared" si="2"/>
        <v>8440680</v>
      </c>
      <c r="H155" s="65" t="s">
        <v>342</v>
      </c>
      <c r="I155" s="65" t="s">
        <v>343</v>
      </c>
    </row>
    <row r="156" spans="1:9" ht="45" x14ac:dyDescent="0.25">
      <c r="A156" s="16">
        <v>152</v>
      </c>
      <c r="B156" s="38" t="s">
        <v>20</v>
      </c>
      <c r="C156" s="51" t="s">
        <v>21</v>
      </c>
      <c r="D156" s="20" t="s">
        <v>9</v>
      </c>
      <c r="E156" s="21">
        <v>700</v>
      </c>
      <c r="F156" s="22">
        <v>15343</v>
      </c>
      <c r="G156" s="22">
        <f t="shared" si="2"/>
        <v>10740100</v>
      </c>
      <c r="H156" s="65" t="s">
        <v>342</v>
      </c>
      <c r="I156" s="65" t="s">
        <v>343</v>
      </c>
    </row>
    <row r="157" spans="1:9" ht="45" x14ac:dyDescent="0.25">
      <c r="A157" s="16">
        <v>153</v>
      </c>
      <c r="B157" s="15" t="s">
        <v>11</v>
      </c>
      <c r="C157" s="16" t="s">
        <v>12</v>
      </c>
      <c r="D157" s="20" t="s">
        <v>9</v>
      </c>
      <c r="E157" s="21">
        <v>100000</v>
      </c>
      <c r="F157" s="22">
        <v>77.13</v>
      </c>
      <c r="G157" s="22">
        <f t="shared" si="2"/>
        <v>7713000</v>
      </c>
      <c r="H157" s="65" t="s">
        <v>342</v>
      </c>
      <c r="I157" s="65" t="s">
        <v>343</v>
      </c>
    </row>
    <row r="158" spans="1:9" ht="45" x14ac:dyDescent="0.25">
      <c r="A158" s="16"/>
      <c r="B158" s="50"/>
      <c r="C158" s="63" t="s">
        <v>191</v>
      </c>
      <c r="D158" s="21"/>
      <c r="E158" s="21"/>
      <c r="F158" s="22"/>
      <c r="G158" s="22">
        <f t="shared" si="2"/>
        <v>0</v>
      </c>
      <c r="H158" s="65" t="s">
        <v>342</v>
      </c>
      <c r="I158" s="65" t="s">
        <v>343</v>
      </c>
    </row>
    <row r="159" spans="1:9" ht="63.75" x14ac:dyDescent="0.25">
      <c r="A159" s="16">
        <v>154</v>
      </c>
      <c r="B159" s="38" t="s">
        <v>121</v>
      </c>
      <c r="C159" s="51" t="s">
        <v>129</v>
      </c>
      <c r="D159" s="20" t="s">
        <v>10</v>
      </c>
      <c r="E159" s="21">
        <v>13</v>
      </c>
      <c r="F159" s="22">
        <v>890000</v>
      </c>
      <c r="G159" s="22">
        <f t="shared" si="2"/>
        <v>11570000</v>
      </c>
      <c r="H159" s="65" t="s">
        <v>342</v>
      </c>
      <c r="I159" s="65" t="s">
        <v>343</v>
      </c>
    </row>
    <row r="160" spans="1:9" ht="89.25" x14ac:dyDescent="0.25">
      <c r="A160" s="16">
        <v>155</v>
      </c>
      <c r="B160" s="38" t="s">
        <v>122</v>
      </c>
      <c r="C160" s="51" t="s">
        <v>130</v>
      </c>
      <c r="D160" s="20" t="s">
        <v>10</v>
      </c>
      <c r="E160" s="21">
        <v>13</v>
      </c>
      <c r="F160" s="22">
        <v>172000</v>
      </c>
      <c r="G160" s="22">
        <f t="shared" si="2"/>
        <v>2236000</v>
      </c>
      <c r="H160" s="65" t="s">
        <v>342</v>
      </c>
      <c r="I160" s="65" t="s">
        <v>343</v>
      </c>
    </row>
    <row r="161" spans="1:11" ht="45" x14ac:dyDescent="0.25">
      <c r="A161" s="16">
        <v>156</v>
      </c>
      <c r="B161" s="38" t="s">
        <v>123</v>
      </c>
      <c r="C161" s="51" t="s">
        <v>131</v>
      </c>
      <c r="D161" s="20" t="s">
        <v>14</v>
      </c>
      <c r="E161" s="21">
        <v>8</v>
      </c>
      <c r="F161" s="22">
        <v>16000</v>
      </c>
      <c r="G161" s="22">
        <f t="shared" si="2"/>
        <v>128000</v>
      </c>
      <c r="H161" s="65" t="s">
        <v>342</v>
      </c>
      <c r="I161" s="65" t="s">
        <v>343</v>
      </c>
    </row>
    <row r="162" spans="1:11" ht="51" x14ac:dyDescent="0.25">
      <c r="A162" s="16">
        <v>157</v>
      </c>
      <c r="B162" s="38" t="s">
        <v>124</v>
      </c>
      <c r="C162" s="51" t="s">
        <v>132</v>
      </c>
      <c r="D162" s="20" t="s">
        <v>10</v>
      </c>
      <c r="E162" s="21">
        <v>1</v>
      </c>
      <c r="F162" s="22">
        <v>136620</v>
      </c>
      <c r="G162" s="22">
        <f t="shared" si="2"/>
        <v>136620</v>
      </c>
      <c r="H162" s="65" t="s">
        <v>342</v>
      </c>
      <c r="I162" s="65" t="s">
        <v>343</v>
      </c>
    </row>
    <row r="163" spans="1:11" ht="51" x14ac:dyDescent="0.25">
      <c r="A163" s="16">
        <v>158</v>
      </c>
      <c r="B163" s="38" t="s">
        <v>125</v>
      </c>
      <c r="C163" s="51" t="s">
        <v>133</v>
      </c>
      <c r="D163" s="20" t="s">
        <v>10</v>
      </c>
      <c r="E163" s="21">
        <v>1</v>
      </c>
      <c r="F163" s="22">
        <v>136620</v>
      </c>
      <c r="G163" s="22">
        <f t="shared" si="2"/>
        <v>136620</v>
      </c>
      <c r="H163" s="65" t="s">
        <v>342</v>
      </c>
      <c r="I163" s="65" t="s">
        <v>343</v>
      </c>
    </row>
    <row r="164" spans="1:11" ht="51" x14ac:dyDescent="0.25">
      <c r="A164" s="16">
        <v>159</v>
      </c>
      <c r="B164" s="38" t="s">
        <v>126</v>
      </c>
      <c r="C164" s="51" t="s">
        <v>134</v>
      </c>
      <c r="D164" s="20" t="s">
        <v>10</v>
      </c>
      <c r="E164" s="21">
        <v>1</v>
      </c>
      <c r="F164" s="22">
        <v>136620</v>
      </c>
      <c r="G164" s="22">
        <f t="shared" si="2"/>
        <v>136620</v>
      </c>
      <c r="H164" s="65" t="s">
        <v>342</v>
      </c>
      <c r="I164" s="65" t="s">
        <v>343</v>
      </c>
    </row>
    <row r="165" spans="1:11" ht="45" x14ac:dyDescent="0.25">
      <c r="A165" s="16">
        <v>160</v>
      </c>
      <c r="B165" s="38" t="s">
        <v>127</v>
      </c>
      <c r="C165" s="51" t="s">
        <v>135</v>
      </c>
      <c r="D165" s="20" t="s">
        <v>10</v>
      </c>
      <c r="E165" s="21">
        <v>1</v>
      </c>
      <c r="F165" s="22">
        <v>54724</v>
      </c>
      <c r="G165" s="22">
        <f t="shared" si="2"/>
        <v>54724</v>
      </c>
      <c r="H165" s="65" t="s">
        <v>342</v>
      </c>
      <c r="I165" s="65" t="s">
        <v>343</v>
      </c>
    </row>
    <row r="166" spans="1:11" ht="234.75" customHeight="1" x14ac:dyDescent="0.25">
      <c r="A166" s="16">
        <v>161</v>
      </c>
      <c r="B166" s="38" t="s">
        <v>128</v>
      </c>
      <c r="C166" s="51" t="s">
        <v>136</v>
      </c>
      <c r="D166" s="20" t="s">
        <v>10</v>
      </c>
      <c r="E166" s="21">
        <v>80</v>
      </c>
      <c r="F166" s="22">
        <v>24000</v>
      </c>
      <c r="G166" s="22">
        <f t="shared" si="2"/>
        <v>1920000</v>
      </c>
      <c r="H166" s="65" t="s">
        <v>342</v>
      </c>
      <c r="I166" s="65" t="s">
        <v>343</v>
      </c>
    </row>
    <row r="167" spans="1:11" x14ac:dyDescent="0.25">
      <c r="A167" s="24"/>
      <c r="B167" s="29"/>
      <c r="C167" s="30" t="s">
        <v>234</v>
      </c>
      <c r="D167" s="29"/>
      <c r="E167" s="31"/>
      <c r="F167" s="32"/>
      <c r="G167" s="28">
        <f>SUM(G5:G166)</f>
        <v>1589786524</v>
      </c>
      <c r="H167" s="66"/>
      <c r="I167" s="66"/>
    </row>
    <row r="168" spans="1:11" x14ac:dyDescent="0.25">
      <c r="A168" s="9"/>
      <c r="B168" s="10"/>
      <c r="C168" s="10"/>
      <c r="D168" s="10"/>
      <c r="E168" s="11"/>
      <c r="F168" s="12"/>
      <c r="G168" s="12"/>
    </row>
    <row r="169" spans="1:11" x14ac:dyDescent="0.25">
      <c r="A169" s="9"/>
      <c r="B169" s="13"/>
      <c r="C169" s="13" t="s">
        <v>231</v>
      </c>
      <c r="D169" s="13"/>
      <c r="E169" s="10"/>
      <c r="F169" s="10"/>
      <c r="G169" s="12"/>
      <c r="H169" s="12"/>
      <c r="I169" s="12"/>
      <c r="J169" s="10"/>
      <c r="K169" s="10"/>
    </row>
    <row r="170" spans="1:11" x14ac:dyDescent="0.25">
      <c r="A170" s="9"/>
      <c r="B170" s="13"/>
      <c r="C170" s="13" t="s">
        <v>6</v>
      </c>
      <c r="D170" s="10"/>
      <c r="E170" s="12"/>
      <c r="F170" s="10"/>
      <c r="G170" s="11"/>
      <c r="H170" s="12"/>
      <c r="I170" s="12"/>
      <c r="J170" s="10"/>
      <c r="K170" s="14"/>
    </row>
    <row r="171" spans="1:11" x14ac:dyDescent="0.25">
      <c r="A171" s="9"/>
      <c r="B171" s="10"/>
      <c r="C171" s="10"/>
      <c r="D171" s="10"/>
      <c r="E171" s="11"/>
      <c r="F171" s="12"/>
      <c r="G171" s="12"/>
    </row>
    <row r="172" spans="1:11" x14ac:dyDescent="0.25">
      <c r="A172" s="9"/>
      <c r="B172" s="10"/>
      <c r="C172" s="10"/>
      <c r="D172" s="10"/>
      <c r="E172" s="11"/>
      <c r="F172" s="12"/>
      <c r="G172" s="12"/>
    </row>
    <row r="173" spans="1:11" x14ac:dyDescent="0.25">
      <c r="A173" s="9"/>
      <c r="B173" s="10"/>
      <c r="C173" s="10"/>
      <c r="D173" s="10"/>
      <c r="E173" s="11"/>
      <c r="F173" s="12"/>
      <c r="G173" s="12"/>
    </row>
    <row r="174" spans="1:11" x14ac:dyDescent="0.25">
      <c r="A174" s="9"/>
      <c r="B174" s="10"/>
      <c r="C174" s="10"/>
      <c r="D174" s="10"/>
      <c r="E174" s="11"/>
      <c r="F174" s="12"/>
      <c r="G174" s="12"/>
    </row>
    <row r="175" spans="1:11" x14ac:dyDescent="0.25">
      <c r="A175" s="9"/>
      <c r="B175" s="10"/>
      <c r="C175" s="10"/>
      <c r="D175" s="10"/>
      <c r="E175" s="11"/>
      <c r="F175" s="12"/>
      <c r="G175" s="12"/>
    </row>
    <row r="176" spans="1:11" x14ac:dyDescent="0.25">
      <c r="A176" s="9"/>
      <c r="B176" s="10"/>
      <c r="C176" s="10"/>
      <c r="D176" s="10"/>
      <c r="E176" s="11"/>
      <c r="F176" s="12"/>
      <c r="G176" s="12"/>
    </row>
    <row r="177" spans="1:7" x14ac:dyDescent="0.25">
      <c r="A177" s="9"/>
      <c r="B177" s="10"/>
      <c r="C177" s="10"/>
      <c r="D177" s="10"/>
      <c r="E177" s="11"/>
      <c r="F177" s="12"/>
      <c r="G177" s="12"/>
    </row>
    <row r="178" spans="1:7" x14ac:dyDescent="0.25">
      <c r="A178" s="9"/>
      <c r="B178" s="10"/>
      <c r="C178" s="10"/>
      <c r="D178" s="10"/>
      <c r="E178" s="11"/>
      <c r="F178" s="12"/>
      <c r="G178" s="12"/>
    </row>
    <row r="179" spans="1:7" x14ac:dyDescent="0.25">
      <c r="A179" s="9"/>
      <c r="B179" s="10"/>
      <c r="C179" s="10"/>
      <c r="D179" s="10"/>
      <c r="E179" s="11"/>
      <c r="F179" s="12"/>
      <c r="G179" s="12"/>
    </row>
    <row r="180" spans="1:7" x14ac:dyDescent="0.25">
      <c r="A180" s="9"/>
      <c r="B180" s="10"/>
      <c r="C180" s="10"/>
      <c r="D180" s="10"/>
      <c r="E180" s="11"/>
      <c r="F180" s="12"/>
      <c r="G180" s="12"/>
    </row>
    <row r="181" spans="1:7" x14ac:dyDescent="0.25">
      <c r="A181" s="9"/>
      <c r="B181" s="10"/>
      <c r="C181" s="10"/>
      <c r="D181" s="10"/>
      <c r="E181" s="11"/>
      <c r="F181" s="12"/>
      <c r="G181" s="12"/>
    </row>
    <row r="182" spans="1:7" x14ac:dyDescent="0.25">
      <c r="A182" s="9"/>
      <c r="B182" s="10"/>
      <c r="C182" s="10"/>
      <c r="D182" s="10"/>
      <c r="E182" s="11"/>
      <c r="F182" s="12"/>
      <c r="G182" s="12"/>
    </row>
    <row r="183" spans="1:7" x14ac:dyDescent="0.25">
      <c r="A183" s="9"/>
      <c r="B183" s="10"/>
      <c r="C183" s="10"/>
      <c r="D183" s="10"/>
      <c r="E183" s="11"/>
      <c r="F183" s="12"/>
      <c r="G183" s="12"/>
    </row>
    <row r="184" spans="1:7" x14ac:dyDescent="0.25">
      <c r="A184" s="9"/>
      <c r="B184" s="10"/>
      <c r="C184" s="10"/>
      <c r="D184" s="10"/>
      <c r="E184" s="11"/>
      <c r="F184" s="12"/>
      <c r="G184" s="12"/>
    </row>
    <row r="185" spans="1:7" x14ac:dyDescent="0.25">
      <c r="A185" s="9"/>
      <c r="B185" s="10"/>
      <c r="C185" s="10"/>
      <c r="D185" s="10"/>
      <c r="E185" s="11"/>
      <c r="F185" s="12"/>
      <c r="G185" s="12"/>
    </row>
    <row r="186" spans="1:7" x14ac:dyDescent="0.25">
      <c r="A186" s="9"/>
      <c r="B186" s="10"/>
      <c r="C186" s="10"/>
      <c r="D186" s="10"/>
      <c r="E186" s="11"/>
      <c r="F186" s="12"/>
      <c r="G186" s="12"/>
    </row>
    <row r="187" spans="1:7" x14ac:dyDescent="0.25">
      <c r="A187" s="9"/>
      <c r="B187" s="10"/>
      <c r="C187" s="10"/>
      <c r="D187" s="10"/>
      <c r="E187" s="11"/>
      <c r="F187" s="12"/>
      <c r="G187" s="12"/>
    </row>
    <row r="188" spans="1:7" x14ac:dyDescent="0.25">
      <c r="A188" s="9"/>
      <c r="B188" s="10"/>
      <c r="C188" s="10"/>
      <c r="D188" s="10"/>
      <c r="E188" s="11"/>
      <c r="F188" s="12"/>
      <c r="G188" s="12"/>
    </row>
    <row r="189" spans="1:7" x14ac:dyDescent="0.25">
      <c r="A189" s="9"/>
      <c r="B189" s="10"/>
      <c r="C189" s="10"/>
      <c r="D189" s="10"/>
      <c r="E189" s="11"/>
      <c r="F189" s="12"/>
      <c r="G189" s="12"/>
    </row>
    <row r="190" spans="1:7" x14ac:dyDescent="0.25">
      <c r="A190" s="9"/>
      <c r="B190" s="10"/>
      <c r="C190" s="10"/>
      <c r="D190" s="10"/>
      <c r="E190" s="11"/>
      <c r="F190" s="12"/>
      <c r="G190" s="12"/>
    </row>
    <row r="191" spans="1:7" x14ac:dyDescent="0.25">
      <c r="A191" s="9"/>
      <c r="B191" s="10"/>
      <c r="C191" s="10"/>
      <c r="D191" s="10"/>
      <c r="E191" s="11"/>
      <c r="F191" s="12"/>
      <c r="G191" s="12"/>
    </row>
    <row r="192" spans="1:7" x14ac:dyDescent="0.25">
      <c r="A192" s="9"/>
      <c r="B192" s="10"/>
      <c r="C192" s="10"/>
      <c r="D192" s="10"/>
      <c r="E192" s="11"/>
      <c r="F192" s="12"/>
      <c r="G192" s="12"/>
    </row>
    <row r="193" spans="1:7" x14ac:dyDescent="0.25">
      <c r="A193" s="9"/>
      <c r="B193" s="10"/>
      <c r="C193" s="10"/>
      <c r="D193" s="10"/>
      <c r="E193" s="11"/>
      <c r="F193" s="12"/>
      <c r="G193" s="12"/>
    </row>
    <row r="194" spans="1:7" x14ac:dyDescent="0.25">
      <c r="A194" s="9"/>
      <c r="B194" s="10"/>
      <c r="C194" s="10"/>
      <c r="D194" s="10"/>
      <c r="E194" s="11"/>
      <c r="F194" s="12"/>
      <c r="G194" s="12"/>
    </row>
    <row r="195" spans="1:7" x14ac:dyDescent="0.25">
      <c r="A195" s="9"/>
      <c r="B195" s="10"/>
      <c r="C195" s="10"/>
      <c r="D195" s="10"/>
      <c r="E195" s="11"/>
      <c r="F195" s="12"/>
      <c r="G195" s="12"/>
    </row>
    <row r="196" spans="1:7" x14ac:dyDescent="0.25">
      <c r="A196" s="9"/>
      <c r="B196" s="10"/>
      <c r="C196" s="10"/>
      <c r="D196" s="10"/>
      <c r="E196" s="11"/>
      <c r="F196" s="12"/>
      <c r="G196" s="12"/>
    </row>
    <row r="197" spans="1:7" x14ac:dyDescent="0.25">
      <c r="A197" s="9"/>
      <c r="B197" s="10"/>
      <c r="C197" s="10"/>
      <c r="D197" s="10"/>
      <c r="E197" s="11"/>
      <c r="F197" s="12"/>
      <c r="G197" s="12"/>
    </row>
    <row r="198" spans="1:7" x14ac:dyDescent="0.25">
      <c r="B198" s="7"/>
      <c r="C198" s="7"/>
      <c r="D198" s="7"/>
      <c r="E198" s="7"/>
      <c r="F198" s="7"/>
      <c r="G198" s="7"/>
    </row>
    <row r="199" spans="1:7" x14ac:dyDescent="0.25">
      <c r="B199" s="7"/>
      <c r="C199" s="7"/>
      <c r="D199" s="7"/>
      <c r="E199" s="7"/>
      <c r="F199" s="7"/>
      <c r="G199" s="7"/>
    </row>
    <row r="200" spans="1:7" x14ac:dyDescent="0.25">
      <c r="B200" s="7"/>
      <c r="C200" s="7"/>
      <c r="D200" s="7"/>
      <c r="E200" s="7"/>
      <c r="F200" s="7"/>
      <c r="G200" s="7"/>
    </row>
  </sheetData>
  <autoFilter ref="A4:G167"/>
  <pageMargins left="0.7" right="0.7" top="0.75" bottom="0.75" header="0.3" footer="0.3"/>
  <pageSetup paperSize="9" scale="48" fitToHeight="0" orientation="landscape" r:id="rId1"/>
  <rowBreaks count="11" manualBreakCount="11">
    <brk id="7" max="8" man="1"/>
    <brk id="10" max="8" man="1"/>
    <brk id="13" max="8" man="1"/>
    <brk id="16" max="8" man="1"/>
    <brk id="21" max="8" man="1"/>
    <brk id="33" max="8" man="1"/>
    <brk id="36" max="8" man="1"/>
    <brk id="133" max="8" man="1"/>
    <brk id="136" max="8" man="1"/>
    <brk id="138" max="8" man="1"/>
    <brk id="140" max="8"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ЛС и ИМН</vt:lpstr>
      <vt:lpstr>'ТЗ ЛС и ИМН'!Область_печати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2022-02-21T09:29:30Z</dcterms:modified>
</cp:coreProperties>
</file>